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730" windowHeight="11760" activeTab="9"/>
  </bookViews>
  <sheets>
    <sheet name="СРЕДНИЙ БАЛЛ" sheetId="1" r:id="rId1"/>
    <sheet name="ВЫСОКОБАЛЛЬНИКИ" sheetId="2" r:id="rId2"/>
    <sheet name="НЕ ПРЕОДОЛЕЛИ МИН.ПОРОГ." sheetId="4" r:id="rId3"/>
    <sheet name="ПОЛУЧИЛИ &quot;5&quot;" sheetId="5" r:id="rId4"/>
    <sheet name="СРАВНЕНИЕ " sheetId="6" r:id="rId5"/>
    <sheet name="Список высокобалльников" sheetId="7" r:id="rId6"/>
    <sheet name="ВЫСОКОБ ПРОЦЕНТЫ" sheetId="8" r:id="rId7"/>
    <sheet name="по баллам" sheetId="9" r:id="rId8"/>
    <sheet name="Лист1" sheetId="10" r:id="rId9"/>
    <sheet name="выбираемый предмет" sheetId="11" r:id="rId10"/>
    <sheet name="Лист3" sheetId="12" r:id="rId11"/>
  </sheets>
  <definedNames>
    <definedName name="_GoBack" localSheetId="5">'Список высокобалльников'!$C$40</definedName>
  </definedNames>
  <calcPr calcId="125725"/>
</workbook>
</file>

<file path=xl/calcChain.xml><?xml version="1.0" encoding="utf-8"?>
<calcChain xmlns="http://schemas.openxmlformats.org/spreadsheetml/2006/main">
  <c r="E5" i="11"/>
  <c r="E6"/>
  <c r="E7"/>
  <c r="E8"/>
  <c r="E9"/>
  <c r="E10"/>
  <c r="E11"/>
  <c r="E12"/>
  <c r="E13"/>
  <c r="E14"/>
  <c r="E4"/>
  <c r="E4" i="10"/>
  <c r="E3"/>
  <c r="N4"/>
  <c r="K4"/>
  <c r="H4"/>
  <c r="N3"/>
  <c r="K3"/>
  <c r="H3"/>
  <c r="R4" i="9"/>
  <c r="R5"/>
  <c r="R6"/>
  <c r="R7"/>
  <c r="R8"/>
  <c r="R9"/>
  <c r="R10"/>
  <c r="R11"/>
  <c r="R12"/>
  <c r="R13"/>
  <c r="R14"/>
  <c r="R15"/>
  <c r="E6" i="4"/>
  <c r="H6"/>
  <c r="K6"/>
  <c r="Q17"/>
  <c r="Q18"/>
  <c r="P16" i="9"/>
  <c r="Q16" s="1"/>
  <c r="O16"/>
  <c r="Q14"/>
  <c r="Q13"/>
  <c r="Q12"/>
  <c r="Q11"/>
  <c r="Q9"/>
  <c r="Q8"/>
  <c r="Q7"/>
  <c r="Q6"/>
  <c r="Q5"/>
  <c r="Q4"/>
  <c r="M16"/>
  <c r="L16"/>
  <c r="N14"/>
  <c r="N13"/>
  <c r="N12"/>
  <c r="N11"/>
  <c r="N9"/>
  <c r="N8"/>
  <c r="N7"/>
  <c r="N6"/>
  <c r="N5"/>
  <c r="N4"/>
  <c r="J16"/>
  <c r="I16"/>
  <c r="K14"/>
  <c r="K13"/>
  <c r="K12"/>
  <c r="K11"/>
  <c r="K9"/>
  <c r="K8"/>
  <c r="K7"/>
  <c r="K6"/>
  <c r="K5"/>
  <c r="K4"/>
  <c r="G16"/>
  <c r="F16"/>
  <c r="H14"/>
  <c r="H13"/>
  <c r="H12"/>
  <c r="H11"/>
  <c r="H9"/>
  <c r="H8"/>
  <c r="H7"/>
  <c r="H6"/>
  <c r="H5"/>
  <c r="H4"/>
  <c r="F5" i="6"/>
  <c r="F6"/>
  <c r="F7"/>
  <c r="F8"/>
  <c r="F9"/>
  <c r="F10"/>
  <c r="F11"/>
  <c r="F12"/>
  <c r="F13"/>
  <c r="F14"/>
  <c r="F15"/>
  <c r="F16"/>
  <c r="F4"/>
  <c r="H16"/>
  <c r="I16"/>
  <c r="E13"/>
  <c r="E14"/>
  <c r="E15"/>
  <c r="K11" i="8"/>
  <c r="P17"/>
  <c r="O17"/>
  <c r="M17"/>
  <c r="L17"/>
  <c r="J17"/>
  <c r="I17"/>
  <c r="G17"/>
  <c r="F17"/>
  <c r="D17"/>
  <c r="C17"/>
  <c r="Q15"/>
  <c r="N15"/>
  <c r="K15"/>
  <c r="H15"/>
  <c r="E15"/>
  <c r="Q14"/>
  <c r="N14"/>
  <c r="K14"/>
  <c r="H14"/>
  <c r="E14"/>
  <c r="Q13"/>
  <c r="N13"/>
  <c r="K13"/>
  <c r="H13"/>
  <c r="E13"/>
  <c r="Q12"/>
  <c r="N12"/>
  <c r="H12"/>
  <c r="E12"/>
  <c r="N11"/>
  <c r="H11"/>
  <c r="E11"/>
  <c r="Q10"/>
  <c r="N10"/>
  <c r="K10"/>
  <c r="H10"/>
  <c r="E10"/>
  <c r="Q9"/>
  <c r="N9"/>
  <c r="K9"/>
  <c r="H9"/>
  <c r="E9"/>
  <c r="Q8"/>
  <c r="N8"/>
  <c r="K8"/>
  <c r="H8"/>
  <c r="E8"/>
  <c r="Q7"/>
  <c r="N7"/>
  <c r="K7"/>
  <c r="H7"/>
  <c r="E7"/>
  <c r="Q6"/>
  <c r="N6"/>
  <c r="K6"/>
  <c r="H6"/>
  <c r="E6"/>
  <c r="Q5"/>
  <c r="N5"/>
  <c r="K5"/>
  <c r="H5"/>
  <c r="E5"/>
  <c r="G14" i="6"/>
  <c r="G15"/>
  <c r="G5"/>
  <c r="G6"/>
  <c r="G7"/>
  <c r="G8"/>
  <c r="G9"/>
  <c r="G10"/>
  <c r="G11"/>
  <c r="G12"/>
  <c r="G13"/>
  <c r="G4"/>
  <c r="E5"/>
  <c r="E6"/>
  <c r="E7"/>
  <c r="E8"/>
  <c r="E9"/>
  <c r="E10"/>
  <c r="E11"/>
  <c r="E12"/>
  <c r="E4"/>
  <c r="D16"/>
  <c r="E16" s="1"/>
  <c r="F18" i="1"/>
  <c r="Q19" i="5"/>
  <c r="Q16"/>
  <c r="Q17"/>
  <c r="Q18"/>
  <c r="Q13"/>
  <c r="Q14"/>
  <c r="Q15"/>
  <c r="Q12"/>
  <c r="Q7"/>
  <c r="Q8"/>
  <c r="Q6"/>
  <c r="Q10"/>
  <c r="Q9"/>
  <c r="Q4"/>
  <c r="Q11" i="4"/>
  <c r="Q14"/>
  <c r="Q15"/>
  <c r="Q16"/>
  <c r="Q13"/>
  <c r="Q8"/>
  <c r="Q9"/>
  <c r="Q10"/>
  <c r="Q7"/>
  <c r="Q5"/>
  <c r="N8"/>
  <c r="N9"/>
  <c r="N10"/>
  <c r="N11"/>
  <c r="N12"/>
  <c r="N13"/>
  <c r="N14"/>
  <c r="N15"/>
  <c r="N16"/>
  <c r="N7"/>
  <c r="N5"/>
  <c r="K14"/>
  <c r="K15"/>
  <c r="K16"/>
  <c r="K13"/>
  <c r="K7"/>
  <c r="K8"/>
  <c r="K9"/>
  <c r="K10"/>
  <c r="K11"/>
  <c r="K5"/>
  <c r="H7"/>
  <c r="H8"/>
  <c r="H9"/>
  <c r="H10"/>
  <c r="H11"/>
  <c r="H12"/>
  <c r="H13"/>
  <c r="H14"/>
  <c r="H15"/>
  <c r="H16"/>
  <c r="H5"/>
  <c r="E7"/>
  <c r="E8"/>
  <c r="E9"/>
  <c r="E10"/>
  <c r="E11"/>
  <c r="E12"/>
  <c r="E13"/>
  <c r="E14"/>
  <c r="E15"/>
  <c r="E16"/>
  <c r="E5"/>
  <c r="D20"/>
  <c r="F20"/>
  <c r="G20"/>
  <c r="I20"/>
  <c r="J20"/>
  <c r="L20"/>
  <c r="M20"/>
  <c r="O20"/>
  <c r="P20"/>
  <c r="C20"/>
  <c r="D18" i="1"/>
  <c r="E18"/>
  <c r="G18"/>
  <c r="C18"/>
  <c r="D17" i="2"/>
  <c r="E17"/>
  <c r="F17"/>
  <c r="G17"/>
  <c r="C17"/>
  <c r="R16" i="9" l="1"/>
  <c r="E20" i="4"/>
  <c r="N20"/>
  <c r="H20"/>
  <c r="K16" i="9"/>
  <c r="N16"/>
  <c r="H16"/>
  <c r="G16" i="6"/>
  <c r="E17" i="8"/>
  <c r="Q17"/>
  <c r="H17"/>
  <c r="N17"/>
  <c r="K17"/>
  <c r="K20" i="4"/>
  <c r="Q20"/>
  <c r="K12" i="8"/>
</calcChain>
</file>

<file path=xl/sharedStrings.xml><?xml version="1.0" encoding="utf-8"?>
<sst xmlns="http://schemas.openxmlformats.org/spreadsheetml/2006/main" count="366" uniqueCount="112">
  <si>
    <t>№</t>
  </si>
  <si>
    <t>Предмет</t>
  </si>
  <si>
    <t>Средние показатели района по сравнению с прошлыми годами</t>
  </si>
  <si>
    <t>2017 год</t>
  </si>
  <si>
    <t>2018 год</t>
  </si>
  <si>
    <t>2019 год</t>
  </si>
  <si>
    <t>2020 год</t>
  </si>
  <si>
    <t>2021 год</t>
  </si>
  <si>
    <t>Русский язык</t>
  </si>
  <si>
    <t>Математика баз</t>
  </si>
  <si>
    <t>нет экзамена</t>
  </si>
  <si>
    <t>Математика проф</t>
  </si>
  <si>
    <t>Обществознание</t>
  </si>
  <si>
    <t>История</t>
  </si>
  <si>
    <t>Биология</t>
  </si>
  <si>
    <t>Химия</t>
  </si>
  <si>
    <t xml:space="preserve">География </t>
  </si>
  <si>
    <t xml:space="preserve">Не сдавали </t>
  </si>
  <si>
    <t xml:space="preserve">Литература </t>
  </si>
  <si>
    <t xml:space="preserve">Физика </t>
  </si>
  <si>
    <t>Информатика</t>
  </si>
  <si>
    <t>Иностранный язык</t>
  </si>
  <si>
    <t>50.25</t>
  </si>
  <si>
    <t xml:space="preserve">ГВЭ русский язык 2021 </t>
  </si>
  <si>
    <t>ГВЭ математика 2021</t>
  </si>
  <si>
    <t>ВЫСОКОБАЛЛЬНИКИ</t>
  </si>
  <si>
    <t>ОЦЕНКА</t>
  </si>
  <si>
    <t>%</t>
  </si>
  <si>
    <t>НЕ ПРЕОДОЛЕЛИ МИНИМАЛЬНЫЙ ПОРОГ</t>
  </si>
  <si>
    <t>всего учащихся</t>
  </si>
  <si>
    <t xml:space="preserve">не сдали </t>
  </si>
  <si>
    <t>не сдали</t>
  </si>
  <si>
    <t>человеко-экзамены</t>
  </si>
  <si>
    <t>итого</t>
  </si>
  <si>
    <t>ИТОГО</t>
  </si>
  <si>
    <t>ПОЛУЧИЛИ ОТМЕТКУ "5"</t>
  </si>
  <si>
    <t>по сравнению с прошлым годом</t>
  </si>
  <si>
    <t>по сравнению с баллами по России</t>
  </si>
  <si>
    <t xml:space="preserve">Список высокобалльников </t>
  </si>
  <si>
    <t>Ф.И.О.</t>
  </si>
  <si>
    <t xml:space="preserve">медалист </t>
  </si>
  <si>
    <t>Балл</t>
  </si>
  <si>
    <t>Проф</t>
  </si>
  <si>
    <t>Мат.</t>
  </si>
  <si>
    <t xml:space="preserve">Биология </t>
  </si>
  <si>
    <t>Общество</t>
  </si>
  <si>
    <t>МКОУ «Банаюртовская СОШ»</t>
  </si>
  <si>
    <t>Татаева Аминат Асрудиновна</t>
  </si>
  <si>
    <t>+</t>
  </si>
  <si>
    <t>МКОУ «Гамияхская СОШ №2»</t>
  </si>
  <si>
    <t>Гаджимурадова Аслипат Салмановна</t>
  </si>
  <si>
    <t>Расулова Сафият Магомедалиевна</t>
  </si>
  <si>
    <t>-</t>
  </si>
  <si>
    <t>Исаева Алипат Саадуллаевна</t>
  </si>
  <si>
    <t>МКОУ «Гамияхская СОШ»</t>
  </si>
  <si>
    <t>Далгатова Дарина Буниямидовна</t>
  </si>
  <si>
    <t>МКОУ «Новокулинская СОШ №2»</t>
  </si>
  <si>
    <t>Рамазанова Диана Гаджиевна</t>
  </si>
  <si>
    <t>Магомедова Хадижат Шамильевна</t>
  </si>
  <si>
    <t>МКОУ «Новолакская гимназия»</t>
  </si>
  <si>
    <t>Гаджиметов Мустофа Юнусович</t>
  </si>
  <si>
    <t>Гаджиметов Юсуп Юнусович</t>
  </si>
  <si>
    <t>Курбанов Адам Курбанович</t>
  </si>
  <si>
    <t>Магомедова Сабина Гусейновна</t>
  </si>
  <si>
    <t>МКОУ «Новолакская СОШ №1»</t>
  </si>
  <si>
    <t>Шейхалиев Джахар Мерзабагович</t>
  </si>
  <si>
    <t>Чиринова Муминат Бадавиевна</t>
  </si>
  <si>
    <t>Хутиев Асхаб Камилович</t>
  </si>
  <si>
    <t>Джалалова Шагидат Мухтаровна</t>
  </si>
  <si>
    <t>Аурбиев Ваха Салманович</t>
  </si>
  <si>
    <t>МКОУ «Новомехельтинская СОШ»</t>
  </si>
  <si>
    <t>Далгатова Зайнаб Курбанмагомедовна</t>
  </si>
  <si>
    <t>МКОУ «Новочуртахская СОШ №1»</t>
  </si>
  <si>
    <t>Темирбулатова Макка Вахитаевна</t>
  </si>
  <si>
    <t>Хасанбекова Айшат Абдурахмановна</t>
  </si>
  <si>
    <t>МКОУ «Новочуртахская СОШ №2»</t>
  </si>
  <si>
    <t>Гаджиева Мадина Гаджиевна</t>
  </si>
  <si>
    <t>Галипова Фатима Мавлидгаджиевна</t>
  </si>
  <si>
    <t>МКОУ «Новочуртахская СОШ»</t>
  </si>
  <si>
    <t>Камалов Али Гасан-Гусейнович</t>
  </si>
  <si>
    <t>МКОУ «Чапаевская СОШ №2»</t>
  </si>
  <si>
    <t>Чанкуев Данила Абдурахманович</t>
  </si>
  <si>
    <t>Бажаева Фатима Расуловна</t>
  </si>
  <si>
    <t>Селимов Хаджимурад Садилович</t>
  </si>
  <si>
    <t>код ОО</t>
  </si>
  <si>
    <t>высокобалльники</t>
  </si>
  <si>
    <t>количество предметов</t>
  </si>
  <si>
    <t>Литература</t>
  </si>
  <si>
    <t>Англ. Язык</t>
  </si>
  <si>
    <t>Базманов Арсен Гаджимирзааевич</t>
  </si>
  <si>
    <t>примечание</t>
  </si>
  <si>
    <t>по всем предметам "5"</t>
  </si>
  <si>
    <t>СРАВНЕНИЕ СРЕДНЕГО ТЕСТОГО БАЛЛА ПО ПРЕДМЕТАМ ЕГЭ С ПРЕДЫДУЩИМ ГОДОМ И СО СРЕДНИМ ТЕСТОВЫМ БАЛЛОМ ПО РОССИИ</t>
  </si>
  <si>
    <t>ИТОГО:     ЧЕЛОВЕКО-БАЛЛЫ</t>
  </si>
  <si>
    <t>СР.Т.Б.  по  Дагестану 2021</t>
  </si>
  <si>
    <t>СР.Т.Б. ПО  РОССИИ. 2021</t>
  </si>
  <si>
    <t>по сравнению с баллами по Дагестану</t>
  </si>
  <si>
    <t>набрали порог</t>
  </si>
  <si>
    <t>набрали больше порога до 80 баллов</t>
  </si>
  <si>
    <t>набрали 100</t>
  </si>
  <si>
    <t>не набрали минимальный порог</t>
  </si>
  <si>
    <t>набрали более 80  до 99  баллов</t>
  </si>
  <si>
    <t>всего чел.экз.</t>
  </si>
  <si>
    <t>суммарно по трем предметам ЕГЭ 2021</t>
  </si>
  <si>
    <t>до 160</t>
  </si>
  <si>
    <t>от 161 до 220</t>
  </si>
  <si>
    <t>от 221 до 250</t>
  </si>
  <si>
    <t>от 251 до 300</t>
  </si>
  <si>
    <t>чел.экз.</t>
  </si>
  <si>
    <t>сдавали егэ</t>
  </si>
  <si>
    <t xml:space="preserve">всего учащихся </t>
  </si>
  <si>
    <t xml:space="preserve">Самые востребованные предметы по выбору 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</si>
</sst>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.5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2DDDC"/>
        <bgColor rgb="FF000000"/>
      </patternFill>
    </fill>
    <fill>
      <patternFill patternType="solid">
        <fgColor theme="4" tint="0.79998168889431442"/>
        <bgColor rgb="FFCCFFFF"/>
      </patternFill>
    </fill>
    <fill>
      <patternFill patternType="solid">
        <fgColor theme="4" tint="0.79998168889431442"/>
        <bgColor indexed="41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8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9" fillId="3" borderId="3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9" fillId="6" borderId="3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9" fillId="7" borderId="3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vertical="top" wrapText="1"/>
    </xf>
    <xf numFmtId="0" fontId="5" fillId="8" borderId="1" xfId="0" applyFont="1" applyFill="1" applyBorder="1"/>
    <xf numFmtId="0" fontId="2" fillId="8" borderId="6" xfId="0" applyFont="1" applyFill="1" applyBorder="1" applyAlignment="1">
      <alignment vertical="top" wrapText="1"/>
    </xf>
    <xf numFmtId="0" fontId="2" fillId="8" borderId="1" xfId="0" applyFont="1" applyFill="1" applyBorder="1"/>
    <xf numFmtId="0" fontId="2" fillId="8" borderId="3" xfId="0" applyFont="1" applyFill="1" applyBorder="1" applyAlignment="1">
      <alignment vertical="center"/>
    </xf>
    <xf numFmtId="0" fontId="7" fillId="9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center" vertical="top" wrapText="1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11" fillId="5" borderId="1" xfId="0" applyFont="1" applyFill="1" applyBorder="1"/>
    <xf numFmtId="0" fontId="10" fillId="5" borderId="1" xfId="0" applyFont="1" applyFill="1" applyBorder="1" applyAlignment="1">
      <alignment horizontal="center"/>
    </xf>
    <xf numFmtId="0" fontId="4" fillId="10" borderId="1" xfId="0" applyNumberFormat="1" applyFont="1" applyFill="1" applyBorder="1" applyAlignment="1" applyProtection="1">
      <alignment horizontal="center" vertical="center"/>
    </xf>
    <xf numFmtId="0" fontId="3" fillId="11" borderId="1" xfId="0" applyNumberFormat="1" applyFont="1" applyFill="1" applyBorder="1" applyAlignment="1" applyProtection="1">
      <alignment horizontal="center" vertical="center"/>
    </xf>
    <xf numFmtId="0" fontId="3" fillId="12" borderId="1" xfId="0" applyNumberFormat="1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6" borderId="1" xfId="0" applyFont="1" applyFill="1" applyBorder="1" applyAlignment="1">
      <alignment vertical="center"/>
    </xf>
    <xf numFmtId="0" fontId="9" fillId="7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/>
    </xf>
    <xf numFmtId="0" fontId="0" fillId="0" borderId="1" xfId="0" applyBorder="1"/>
    <xf numFmtId="0" fontId="5" fillId="13" borderId="1" xfId="0" applyFont="1" applyFill="1" applyBorder="1" applyAlignment="1">
      <alignment vertical="top" wrapText="1"/>
    </xf>
    <xf numFmtId="0" fontId="5" fillId="13" borderId="1" xfId="0" applyFont="1" applyFill="1" applyBorder="1" applyAlignment="1">
      <alignment horizontal="center" vertical="center" wrapText="1"/>
    </xf>
    <xf numFmtId="0" fontId="13" fillId="13" borderId="1" xfId="0" applyFont="1" applyFill="1" applyBorder="1"/>
    <xf numFmtId="0" fontId="5" fillId="13" borderId="3" xfId="0" applyFont="1" applyFill="1" applyBorder="1" applyAlignment="1">
      <alignment horizontal="center" vertical="top" wrapText="1"/>
    </xf>
    <xf numFmtId="0" fontId="5" fillId="13" borderId="1" xfId="0" applyFont="1" applyFill="1" applyBorder="1" applyAlignment="1">
      <alignment horizontal="center"/>
    </xf>
    <xf numFmtId="0" fontId="5" fillId="14" borderId="4" xfId="0" applyFont="1" applyFill="1" applyBorder="1" applyAlignment="1">
      <alignment vertical="top" wrapText="1"/>
    </xf>
    <xf numFmtId="0" fontId="5" fillId="15" borderId="1" xfId="0" applyNumberFormat="1" applyFont="1" applyFill="1" applyBorder="1" applyAlignment="1" applyProtection="1">
      <alignment horizontal="center" vertical="center"/>
    </xf>
    <xf numFmtId="0" fontId="5" fillId="16" borderId="1" xfId="0" applyNumberFormat="1" applyFont="1" applyFill="1" applyBorder="1" applyAlignment="1" applyProtection="1">
      <alignment horizontal="center" vertical="center"/>
    </xf>
    <xf numFmtId="0" fontId="5" fillId="17" borderId="1" xfId="0" applyNumberFormat="1" applyFont="1" applyFill="1" applyBorder="1" applyAlignment="1" applyProtection="1">
      <alignment horizontal="center" vertical="center"/>
    </xf>
    <xf numFmtId="0" fontId="14" fillId="13" borderId="1" xfId="0" applyFont="1" applyFill="1" applyBorder="1"/>
    <xf numFmtId="0" fontId="15" fillId="1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7" fillId="0" borderId="0" xfId="0" applyFont="1" applyAlignment="1">
      <alignment horizontal="center"/>
    </xf>
    <xf numFmtId="0" fontId="0" fillId="13" borderId="0" xfId="0" applyFill="1"/>
    <xf numFmtId="0" fontId="1" fillId="13" borderId="1" xfId="0" applyFont="1" applyFill="1" applyBorder="1" applyAlignment="1">
      <alignment vertical="top" wrapText="1"/>
    </xf>
    <xf numFmtId="0" fontId="2" fillId="13" borderId="1" xfId="0" applyFont="1" applyFill="1" applyBorder="1" applyAlignment="1">
      <alignment horizontal="center" vertical="top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vertical="top" wrapText="1"/>
    </xf>
    <xf numFmtId="0" fontId="4" fillId="13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/>
    <xf numFmtId="0" fontId="2" fillId="13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 wrapText="1"/>
    </xf>
    <xf numFmtId="0" fontId="1" fillId="13" borderId="3" xfId="0" applyFont="1" applyFill="1" applyBorder="1" applyAlignment="1">
      <alignment horizontal="center" vertical="top" wrapText="1"/>
    </xf>
    <xf numFmtId="0" fontId="2" fillId="13" borderId="3" xfId="0" applyFont="1" applyFill="1" applyBorder="1" applyAlignment="1">
      <alignment horizontal="center" vertical="top" wrapText="1"/>
    </xf>
    <xf numFmtId="0" fontId="2" fillId="13" borderId="1" xfId="0" applyFont="1" applyFill="1" applyBorder="1" applyAlignment="1">
      <alignment vertical="top" wrapText="1"/>
    </xf>
    <xf numFmtId="0" fontId="5" fillId="13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7" fillId="13" borderId="1" xfId="0" applyFont="1" applyFill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0" fillId="13" borderId="1" xfId="0" applyFill="1" applyBorder="1"/>
    <xf numFmtId="0" fontId="0" fillId="19" borderId="1" xfId="0" applyFill="1" applyBorder="1" applyAlignment="1">
      <alignment horizontal="center" vertical="top" wrapText="1"/>
    </xf>
    <xf numFmtId="0" fontId="17" fillId="19" borderId="1" xfId="0" applyFont="1" applyFill="1" applyBorder="1" applyAlignment="1">
      <alignment vertical="top" wrapText="1"/>
    </xf>
    <xf numFmtId="0" fontId="17" fillId="19" borderId="1" xfId="0" applyFont="1" applyFill="1" applyBorder="1" applyAlignment="1">
      <alignment horizontal="center" vertical="top" wrapText="1"/>
    </xf>
    <xf numFmtId="0" fontId="0" fillId="19" borderId="1" xfId="0" applyFill="1" applyBorder="1"/>
    <xf numFmtId="0" fontId="17" fillId="6" borderId="1" xfId="0" applyFont="1" applyFill="1" applyBorder="1" applyAlignment="1">
      <alignment horizontal="center" vertical="top" wrapText="1"/>
    </xf>
    <xf numFmtId="0" fontId="17" fillId="6" borderId="1" xfId="0" applyFont="1" applyFill="1" applyBorder="1" applyAlignment="1">
      <alignment vertical="top" wrapText="1"/>
    </xf>
    <xf numFmtId="0" fontId="17" fillId="1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2" fillId="13" borderId="1" xfId="0" applyFont="1" applyFill="1" applyBorder="1" applyAlignment="1">
      <alignment wrapText="1"/>
    </xf>
    <xf numFmtId="0" fontId="6" fillId="13" borderId="1" xfId="0" applyFont="1" applyFill="1" applyBorder="1" applyAlignment="1">
      <alignment horizontal="center" vertical="top" wrapText="1"/>
    </xf>
    <xf numFmtId="0" fontId="7" fillId="13" borderId="1" xfId="0" applyFont="1" applyFill="1" applyBorder="1" applyAlignment="1">
      <alignment horizontal="center" vertical="top" wrapText="1"/>
    </xf>
    <xf numFmtId="0" fontId="5" fillId="14" borderId="1" xfId="0" applyFont="1" applyFill="1" applyBorder="1" applyAlignment="1">
      <alignment horizontal="center" vertical="center" wrapText="1"/>
    </xf>
    <xf numFmtId="0" fontId="5" fillId="13" borderId="1" xfId="0" applyFont="1" applyFill="1" applyBorder="1"/>
    <xf numFmtId="0" fontId="5" fillId="14" borderId="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vertical="top" wrapText="1"/>
    </xf>
    <xf numFmtId="0" fontId="5" fillId="13" borderId="6" xfId="0" applyFont="1" applyFill="1" applyBorder="1" applyAlignment="1">
      <alignment vertical="top" wrapText="1"/>
    </xf>
    <xf numFmtId="0" fontId="5" fillId="13" borderId="1" xfId="0" applyFont="1" applyFill="1" applyBorder="1" applyAlignment="1">
      <alignment vertical="center" wrapText="1"/>
    </xf>
    <xf numFmtId="0" fontId="5" fillId="13" borderId="3" xfId="0" applyFont="1" applyFill="1" applyBorder="1" applyAlignment="1">
      <alignment vertical="center" wrapText="1"/>
    </xf>
    <xf numFmtId="0" fontId="19" fillId="14" borderId="1" xfId="0" applyFont="1" applyFill="1" applyBorder="1" applyAlignment="1">
      <alignment horizontal="center" vertical="top" wrapText="1"/>
    </xf>
    <xf numFmtId="0" fontId="20" fillId="13" borderId="1" xfId="0" applyFont="1" applyFill="1" applyBorder="1" applyAlignment="1">
      <alignment vertical="center"/>
    </xf>
    <xf numFmtId="0" fontId="5" fillId="13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top" wrapText="1"/>
    </xf>
    <xf numFmtId="0" fontId="5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vertical="top" wrapText="1"/>
    </xf>
    <xf numFmtId="0" fontId="2" fillId="13" borderId="1" xfId="0" applyFont="1" applyFill="1" applyBorder="1" applyAlignment="1">
      <alignment horizontal="center" vertical="top" wrapText="1"/>
    </xf>
    <xf numFmtId="0" fontId="2" fillId="13" borderId="1" xfId="0" applyFont="1" applyFill="1" applyBorder="1" applyAlignment="1">
      <alignment horizontal="center" vertical="top" wrapText="1"/>
    </xf>
    <xf numFmtId="0" fontId="2" fillId="13" borderId="1" xfId="0" applyFont="1" applyFill="1" applyBorder="1" applyAlignment="1">
      <alignment vertical="top" wrapText="1"/>
    </xf>
    <xf numFmtId="0" fontId="3" fillId="5" borderId="1" xfId="0" applyNumberFormat="1" applyFont="1" applyFill="1" applyBorder="1" applyAlignment="1" applyProtection="1">
      <alignment horizontal="center" vertical="center"/>
    </xf>
    <xf numFmtId="0" fontId="5" fillId="13" borderId="7" xfId="0" applyFont="1" applyFill="1" applyBorder="1" applyAlignment="1">
      <alignment horizontal="center" vertical="top" wrapText="1"/>
    </xf>
    <xf numFmtId="0" fontId="19" fillId="21" borderId="1" xfId="0" applyFont="1" applyFill="1" applyBorder="1" applyAlignment="1">
      <alignment horizontal="center" vertical="top" wrapText="1"/>
    </xf>
    <xf numFmtId="0" fontId="5" fillId="21" borderId="1" xfId="0" applyFont="1" applyFill="1" applyBorder="1" applyAlignment="1">
      <alignment horizontal="center" vertical="center" wrapText="1"/>
    </xf>
    <xf numFmtId="0" fontId="5" fillId="21" borderId="1" xfId="0" applyFont="1" applyFill="1" applyBorder="1"/>
    <xf numFmtId="0" fontId="5" fillId="21" borderId="1" xfId="0" applyFont="1" applyFill="1" applyBorder="1" applyAlignment="1">
      <alignment vertical="center" wrapText="1"/>
    </xf>
    <xf numFmtId="0" fontId="5" fillId="21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/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/>
    </xf>
    <xf numFmtId="0" fontId="7" fillId="23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/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/>
    </xf>
    <xf numFmtId="0" fontId="1" fillId="13" borderId="1" xfId="0" applyFont="1" applyFill="1" applyBorder="1" applyAlignment="1">
      <alignment horizontal="center" vertical="top" wrapText="1"/>
    </xf>
    <xf numFmtId="0" fontId="7" fillId="20" borderId="1" xfId="0" applyFont="1" applyFill="1" applyBorder="1" applyAlignment="1">
      <alignment horizontal="center" vertical="top" wrapText="1"/>
    </xf>
    <xf numFmtId="0" fontId="5" fillId="20" borderId="1" xfId="0" applyFont="1" applyFill="1" applyBorder="1" applyAlignment="1">
      <alignment vertical="top" wrapText="1"/>
    </xf>
    <xf numFmtId="0" fontId="5" fillId="20" borderId="1" xfId="0" applyFont="1" applyFill="1" applyBorder="1"/>
    <xf numFmtId="0" fontId="0" fillId="22" borderId="1" xfId="0" applyFill="1" applyBorder="1"/>
    <xf numFmtId="0" fontId="5" fillId="21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0" fontId="24" fillId="20" borderId="1" xfId="0" applyFont="1" applyFill="1" applyBorder="1" applyAlignment="1">
      <alignment vertical="center"/>
    </xf>
    <xf numFmtId="0" fontId="0" fillId="22" borderId="1" xfId="0" applyFill="1" applyBorder="1" applyAlignment="1">
      <alignment wrapText="1"/>
    </xf>
    <xf numFmtId="0" fontId="2" fillId="13" borderId="1" xfId="0" applyFont="1" applyFill="1" applyBorder="1" applyAlignment="1">
      <alignment vertical="top" wrapText="1"/>
    </xf>
    <xf numFmtId="0" fontId="2" fillId="13" borderId="1" xfId="0" applyFont="1" applyFill="1" applyBorder="1" applyAlignment="1">
      <alignment horizontal="center" vertical="top" wrapText="1"/>
    </xf>
    <xf numFmtId="0" fontId="8" fillId="20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5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top" wrapText="1"/>
    </xf>
    <xf numFmtId="0" fontId="1" fillId="13" borderId="2" xfId="0" applyFont="1" applyFill="1" applyBorder="1" applyAlignment="1">
      <alignment horizontal="center" vertical="top" wrapText="1"/>
    </xf>
    <xf numFmtId="0" fontId="1" fillId="13" borderId="3" xfId="0" applyFont="1" applyFill="1" applyBorder="1" applyAlignment="1">
      <alignment horizontal="center" vertical="top" wrapText="1"/>
    </xf>
    <xf numFmtId="0" fontId="2" fillId="13" borderId="2" xfId="0" applyFont="1" applyFill="1" applyBorder="1" applyAlignment="1">
      <alignment horizontal="center" vertical="top" wrapText="1"/>
    </xf>
    <xf numFmtId="0" fontId="2" fillId="13" borderId="3" xfId="0" applyFont="1" applyFill="1" applyBorder="1" applyAlignment="1">
      <alignment horizontal="center" vertical="top" wrapText="1"/>
    </xf>
    <xf numFmtId="0" fontId="2" fillId="13" borderId="1" xfId="0" applyFont="1" applyFill="1" applyBorder="1" applyAlignment="1">
      <alignment vertical="top" wrapText="1"/>
    </xf>
    <xf numFmtId="0" fontId="2" fillId="8" borderId="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 wrapText="1"/>
    </xf>
    <xf numFmtId="0" fontId="8" fillId="7" borderId="1" xfId="0" applyFont="1" applyFill="1" applyBorder="1" applyAlignment="1">
      <alignment horizontal="center" vertical="top" wrapText="1"/>
    </xf>
    <xf numFmtId="0" fontId="8" fillId="8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8" borderId="5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8" fillId="8" borderId="4" xfId="0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6" borderId="4" xfId="0" applyFont="1" applyFill="1" applyBorder="1" applyAlignment="1">
      <alignment horizontal="center" vertical="top" wrapText="1"/>
    </xf>
    <xf numFmtId="0" fontId="8" fillId="6" borderId="5" xfId="0" applyFont="1" applyFill="1" applyBorder="1" applyAlignment="1">
      <alignment horizontal="center" vertical="top" wrapText="1"/>
    </xf>
    <xf numFmtId="0" fontId="8" fillId="7" borderId="4" xfId="0" applyFont="1" applyFill="1" applyBorder="1" applyAlignment="1">
      <alignment horizontal="center" vertical="top" wrapText="1"/>
    </xf>
    <xf numFmtId="0" fontId="8" fillId="7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vertical="top" wrapText="1"/>
    </xf>
    <xf numFmtId="0" fontId="2" fillId="7" borderId="4" xfId="0" applyFont="1" applyFill="1" applyBorder="1" applyAlignment="1">
      <alignment horizontal="center" vertical="top" wrapText="1"/>
    </xf>
    <xf numFmtId="0" fontId="2" fillId="7" borderId="5" xfId="0" applyFont="1" applyFill="1" applyBorder="1" applyAlignment="1">
      <alignment horizontal="center" vertical="top" wrapText="1"/>
    </xf>
    <xf numFmtId="0" fontId="2" fillId="7" borderId="6" xfId="0" applyFont="1" applyFill="1" applyBorder="1" applyAlignment="1">
      <alignment horizontal="center" vertical="top" wrapText="1"/>
    </xf>
    <xf numFmtId="0" fontId="2" fillId="8" borderId="4" xfId="0" applyFont="1" applyFill="1" applyBorder="1" applyAlignment="1">
      <alignment horizontal="center" vertical="top" wrapText="1"/>
    </xf>
    <xf numFmtId="0" fontId="2" fillId="8" borderId="5" xfId="0" applyFont="1" applyFill="1" applyBorder="1" applyAlignment="1">
      <alignment horizontal="center" vertical="top" wrapText="1"/>
    </xf>
    <xf numFmtId="0" fontId="2" fillId="8" borderId="6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13" fillId="13" borderId="1" xfId="0" applyFont="1" applyFill="1" applyBorder="1" applyAlignment="1">
      <alignment horizontal="center"/>
    </xf>
    <xf numFmtId="0" fontId="5" fillId="13" borderId="1" xfId="0" applyFont="1" applyFill="1" applyBorder="1" applyAlignment="1">
      <alignment horizontal="center" vertical="top" wrapText="1"/>
    </xf>
    <xf numFmtId="0" fontId="23" fillId="13" borderId="7" xfId="0" applyFont="1" applyFill="1" applyBorder="1" applyAlignment="1">
      <alignment horizontal="center"/>
    </xf>
    <xf numFmtId="0" fontId="23" fillId="13" borderId="8" xfId="0" applyFont="1" applyFill="1" applyBorder="1" applyAlignment="1">
      <alignment horizontal="center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19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7" fillId="6" borderId="4" xfId="0" applyFont="1" applyFill="1" applyBorder="1" applyAlignment="1">
      <alignment horizontal="center" vertical="top" wrapText="1"/>
    </xf>
    <xf numFmtId="0" fontId="17" fillId="6" borderId="6" xfId="0" applyFont="1" applyFill="1" applyBorder="1" applyAlignment="1">
      <alignment horizontal="center" vertical="top" wrapText="1"/>
    </xf>
    <xf numFmtId="0" fontId="17" fillId="6" borderId="1" xfId="0" applyFont="1" applyFill="1" applyBorder="1" applyAlignment="1">
      <alignment horizontal="center" vertical="top" wrapText="1"/>
    </xf>
    <xf numFmtId="0" fontId="17" fillId="18" borderId="2" xfId="0" applyFont="1" applyFill="1" applyBorder="1" applyAlignment="1">
      <alignment horizontal="center" vertical="top" wrapText="1"/>
    </xf>
    <xf numFmtId="0" fontId="17" fillId="18" borderId="10" xfId="0" applyFont="1" applyFill="1" applyBorder="1" applyAlignment="1">
      <alignment horizontal="center" vertical="top" wrapText="1"/>
    </xf>
    <xf numFmtId="0" fontId="17" fillId="18" borderId="3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21" fillId="0" borderId="2" xfId="0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3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wrapText="1"/>
    </xf>
    <xf numFmtId="0" fontId="1" fillId="13" borderId="7" xfId="0" applyFont="1" applyFill="1" applyBorder="1" applyAlignment="1">
      <alignment horizontal="center" vertical="top" wrapText="1"/>
    </xf>
    <xf numFmtId="0" fontId="1" fillId="13" borderId="8" xfId="0" applyFont="1" applyFill="1" applyBorder="1" applyAlignment="1">
      <alignment horizontal="center" vertical="top" wrapText="1"/>
    </xf>
    <xf numFmtId="0" fontId="1" fillId="13" borderId="0" xfId="0" applyFont="1" applyFill="1" applyBorder="1" applyAlignment="1">
      <alignment horizontal="center" vertical="top" wrapText="1"/>
    </xf>
    <xf numFmtId="0" fontId="8" fillId="13" borderId="1" xfId="0" applyFont="1" applyFill="1" applyBorder="1" applyAlignment="1">
      <alignment horizontal="center" vertical="top" wrapText="1"/>
    </xf>
    <xf numFmtId="0" fontId="12" fillId="13" borderId="2" xfId="0" applyFont="1" applyFill="1" applyBorder="1" applyAlignment="1">
      <alignment horizontal="center" vertical="center"/>
    </xf>
    <xf numFmtId="0" fontId="12" fillId="13" borderId="3" xfId="0" applyFont="1" applyFill="1" applyBorder="1" applyAlignment="1">
      <alignment horizontal="center" vertical="center"/>
    </xf>
    <xf numFmtId="0" fontId="12" fillId="13" borderId="1" xfId="0" applyFont="1" applyFill="1" applyBorder="1" applyAlignment="1">
      <alignment horizontal="center" vertical="center"/>
    </xf>
    <xf numFmtId="0" fontId="1" fillId="13" borderId="9" xfId="0" applyFont="1" applyFill="1" applyBorder="1" applyAlignment="1">
      <alignment horizontal="center" vertical="top" wrapText="1"/>
    </xf>
    <xf numFmtId="0" fontId="8" fillId="20" borderId="1" xfId="0" applyFont="1" applyFill="1" applyBorder="1" applyAlignment="1">
      <alignment horizontal="center" vertical="top" wrapText="1"/>
    </xf>
    <xf numFmtId="0" fontId="2" fillId="13" borderId="4" xfId="0" applyFont="1" applyFill="1" applyBorder="1" applyAlignment="1">
      <alignment horizontal="center" vertical="top" wrapText="1"/>
    </xf>
    <xf numFmtId="0" fontId="2" fillId="13" borderId="5" xfId="0" applyFont="1" applyFill="1" applyBorder="1" applyAlignment="1">
      <alignment horizontal="center" vertical="top" wrapText="1"/>
    </xf>
    <xf numFmtId="0" fontId="2" fillId="13" borderId="6" xfId="0" applyFont="1" applyFill="1" applyBorder="1" applyAlignment="1">
      <alignment horizontal="center" vertical="top" wrapText="1"/>
    </xf>
    <xf numFmtId="0" fontId="5" fillId="20" borderId="1" xfId="0" applyFont="1" applyFill="1" applyBorder="1" applyAlignment="1">
      <alignment horizontal="center" vertical="top" wrapText="1"/>
    </xf>
    <xf numFmtId="0" fontId="8" fillId="21" borderId="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5" fillId="20" borderId="4" xfId="0" applyFont="1" applyFill="1" applyBorder="1" applyAlignment="1">
      <alignment vertical="top" wrapText="1"/>
    </xf>
    <xf numFmtId="0" fontId="2" fillId="19" borderId="1" xfId="0" applyFont="1" applyFill="1" applyBorder="1" applyAlignment="1">
      <alignment vertical="top" wrapText="1"/>
    </xf>
    <xf numFmtId="0" fontId="5" fillId="24" borderId="1" xfId="0" applyFont="1" applyFill="1" applyBorder="1"/>
    <xf numFmtId="0" fontId="2" fillId="25" borderId="1" xfId="0" applyFont="1" applyFill="1" applyBorder="1" applyAlignment="1">
      <alignment vertical="top" wrapText="1"/>
    </xf>
    <xf numFmtId="0" fontId="5" fillId="26" borderId="1" xfId="0" applyFont="1" applyFill="1" applyBorder="1"/>
    <xf numFmtId="0" fontId="2" fillId="6" borderId="1" xfId="0" applyFont="1" applyFill="1" applyBorder="1" applyAlignment="1">
      <alignment vertical="top" wrapText="1"/>
    </xf>
    <xf numFmtId="0" fontId="5" fillId="27" borderId="1" xfId="0" applyFont="1" applyFill="1" applyBorder="1"/>
    <xf numFmtId="0" fontId="2" fillId="28" borderId="1" xfId="0" applyFont="1" applyFill="1" applyBorder="1" applyAlignment="1">
      <alignment vertical="top" wrapText="1"/>
    </xf>
    <xf numFmtId="0" fontId="5" fillId="29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zoomScale="90" zoomScaleNormal="90" workbookViewId="0">
      <selection sqref="A1:G19"/>
    </sheetView>
  </sheetViews>
  <sheetFormatPr defaultRowHeight="15"/>
  <cols>
    <col min="2" max="2" width="39.42578125" customWidth="1"/>
    <col min="3" max="3" width="20.5703125" customWidth="1"/>
    <col min="4" max="4" width="21.85546875" customWidth="1"/>
    <col min="5" max="5" width="22.5703125" customWidth="1"/>
    <col min="6" max="6" width="19.7109375" customWidth="1"/>
    <col min="7" max="7" width="20" customWidth="1"/>
  </cols>
  <sheetData>
    <row r="1" spans="1:7" ht="18.75">
      <c r="A1" s="35"/>
      <c r="B1" s="33"/>
      <c r="C1" s="155"/>
      <c r="D1" s="155"/>
      <c r="E1" s="155"/>
      <c r="F1" s="155"/>
      <c r="G1" s="155"/>
    </row>
    <row r="2" spans="1:7" ht="18.75" customHeight="1">
      <c r="A2" s="153" t="s">
        <v>0</v>
      </c>
      <c r="B2" s="151" t="s">
        <v>1</v>
      </c>
      <c r="C2" s="155" t="s">
        <v>2</v>
      </c>
      <c r="D2" s="155"/>
      <c r="E2" s="155"/>
      <c r="F2" s="155"/>
      <c r="G2" s="155"/>
    </row>
    <row r="3" spans="1:7" ht="18.75">
      <c r="A3" s="154"/>
      <c r="B3" s="152"/>
      <c r="C3" s="46" t="s">
        <v>3</v>
      </c>
      <c r="D3" s="46" t="s">
        <v>4</v>
      </c>
      <c r="E3" s="46" t="s">
        <v>5</v>
      </c>
      <c r="F3" s="46" t="s">
        <v>6</v>
      </c>
      <c r="G3" s="34" t="s">
        <v>7</v>
      </c>
    </row>
    <row r="4" spans="1:7" ht="18.75">
      <c r="A4" s="34">
        <v>1</v>
      </c>
      <c r="B4" s="34" t="s">
        <v>8</v>
      </c>
      <c r="C4" s="46">
        <v>55.06</v>
      </c>
      <c r="D4" s="114">
        <v>56.79</v>
      </c>
      <c r="E4" s="36">
        <v>54.66</v>
      </c>
      <c r="F4" s="114">
        <v>58</v>
      </c>
      <c r="G4" s="114">
        <v>65</v>
      </c>
    </row>
    <row r="5" spans="1:7" ht="18.75">
      <c r="A5" s="34">
        <v>2</v>
      </c>
      <c r="B5" s="34" t="s">
        <v>9</v>
      </c>
      <c r="C5" s="46">
        <v>3.52</v>
      </c>
      <c r="D5" s="36">
        <v>3.39</v>
      </c>
      <c r="E5" s="114">
        <v>3.5</v>
      </c>
      <c r="F5" s="46" t="s">
        <v>10</v>
      </c>
      <c r="G5" s="46" t="s">
        <v>10</v>
      </c>
    </row>
    <row r="6" spans="1:7" ht="18.75">
      <c r="A6" s="34">
        <v>3</v>
      </c>
      <c r="B6" s="34" t="s">
        <v>11</v>
      </c>
      <c r="C6" s="46">
        <v>32.24</v>
      </c>
      <c r="D6" s="114">
        <v>33.159999999999997</v>
      </c>
      <c r="E6" s="114">
        <v>45.77</v>
      </c>
      <c r="F6" s="36">
        <v>33</v>
      </c>
      <c r="G6" s="41">
        <v>30</v>
      </c>
    </row>
    <row r="7" spans="1:7" ht="18.75">
      <c r="A7" s="34">
        <v>4</v>
      </c>
      <c r="B7" s="34" t="s">
        <v>12</v>
      </c>
      <c r="C7" s="46">
        <v>40.93</v>
      </c>
      <c r="D7" s="36">
        <v>37.83</v>
      </c>
      <c r="E7" s="114">
        <v>39.96</v>
      </c>
      <c r="F7" s="114">
        <v>44</v>
      </c>
      <c r="G7" s="114">
        <v>47</v>
      </c>
    </row>
    <row r="8" spans="1:7" ht="18.75">
      <c r="A8" s="34">
        <v>5</v>
      </c>
      <c r="B8" s="34" t="s">
        <v>13</v>
      </c>
      <c r="C8" s="46">
        <v>40.22</v>
      </c>
      <c r="D8" s="36">
        <v>32.61</v>
      </c>
      <c r="E8" s="114">
        <v>33.83</v>
      </c>
      <c r="F8" s="114">
        <v>40</v>
      </c>
      <c r="G8" s="42">
        <v>43</v>
      </c>
    </row>
    <row r="9" spans="1:7" ht="18.75">
      <c r="A9" s="34">
        <v>6</v>
      </c>
      <c r="B9" s="34" t="s">
        <v>14</v>
      </c>
      <c r="C9" s="46">
        <v>51.16</v>
      </c>
      <c r="D9" s="36">
        <v>49.12</v>
      </c>
      <c r="E9" s="36">
        <v>41.62</v>
      </c>
      <c r="F9" s="114">
        <v>55</v>
      </c>
      <c r="G9" s="36">
        <v>52</v>
      </c>
    </row>
    <row r="10" spans="1:7" ht="18.75">
      <c r="A10" s="34">
        <v>7</v>
      </c>
      <c r="B10" s="34" t="s">
        <v>15</v>
      </c>
      <c r="C10" s="46">
        <v>43.29</v>
      </c>
      <c r="D10" s="36">
        <v>40.08</v>
      </c>
      <c r="E10" s="114">
        <v>43.05</v>
      </c>
      <c r="F10" s="114">
        <v>52</v>
      </c>
      <c r="G10" s="36">
        <v>33.5</v>
      </c>
    </row>
    <row r="11" spans="1:7" ht="27" customHeight="1">
      <c r="A11" s="34">
        <v>8</v>
      </c>
      <c r="B11" s="34" t="s">
        <v>16</v>
      </c>
      <c r="C11" s="46">
        <v>27.13</v>
      </c>
      <c r="D11" s="114">
        <v>29</v>
      </c>
      <c r="E11" s="114">
        <v>32</v>
      </c>
      <c r="F11" s="114">
        <v>55</v>
      </c>
      <c r="G11" s="46" t="s">
        <v>17</v>
      </c>
    </row>
    <row r="12" spans="1:7" ht="21.75" customHeight="1">
      <c r="A12" s="34">
        <v>9</v>
      </c>
      <c r="B12" s="34" t="s">
        <v>18</v>
      </c>
      <c r="C12" s="46">
        <v>47.64</v>
      </c>
      <c r="D12" s="36">
        <v>32.33</v>
      </c>
      <c r="E12" s="36">
        <v>23.5</v>
      </c>
      <c r="F12" s="114">
        <v>44</v>
      </c>
      <c r="G12" s="114">
        <v>67</v>
      </c>
    </row>
    <row r="13" spans="1:7" ht="18.75">
      <c r="A13" s="34">
        <v>10</v>
      </c>
      <c r="B13" s="34" t="s">
        <v>19</v>
      </c>
      <c r="C13" s="46">
        <v>33</v>
      </c>
      <c r="D13" s="114">
        <v>34.22</v>
      </c>
      <c r="E13" s="36">
        <v>32</v>
      </c>
      <c r="F13" s="114">
        <v>35.799999999999997</v>
      </c>
      <c r="G13" s="43">
        <v>41</v>
      </c>
    </row>
    <row r="14" spans="1:7" ht="18.75">
      <c r="A14" s="34">
        <v>11</v>
      </c>
      <c r="B14" s="34" t="s">
        <v>20</v>
      </c>
      <c r="C14" s="46">
        <v>19.89</v>
      </c>
      <c r="D14" s="114">
        <v>20</v>
      </c>
      <c r="E14" s="114">
        <v>44</v>
      </c>
      <c r="F14" s="36">
        <v>41</v>
      </c>
      <c r="G14" s="114">
        <v>49.5</v>
      </c>
    </row>
    <row r="15" spans="1:7" ht="18.75">
      <c r="A15" s="34">
        <v>12</v>
      </c>
      <c r="B15" s="34" t="s">
        <v>21</v>
      </c>
      <c r="C15" s="46">
        <v>44.33</v>
      </c>
      <c r="D15" s="36">
        <v>44</v>
      </c>
      <c r="E15" s="114" t="s">
        <v>22</v>
      </c>
      <c r="F15" s="114">
        <v>54</v>
      </c>
      <c r="G15" s="120">
        <v>69.75</v>
      </c>
    </row>
    <row r="16" spans="1:7" ht="18.75">
      <c r="A16" s="34">
        <v>13</v>
      </c>
      <c r="B16" s="34" t="s">
        <v>23</v>
      </c>
      <c r="C16" s="150"/>
      <c r="D16" s="150"/>
      <c r="E16" s="150"/>
      <c r="F16" s="114"/>
      <c r="G16" s="46"/>
    </row>
    <row r="17" spans="1:7" ht="18.75">
      <c r="A17" s="34">
        <v>14</v>
      </c>
      <c r="B17" s="34" t="s">
        <v>24</v>
      </c>
      <c r="C17" s="150"/>
      <c r="D17" s="150"/>
      <c r="E17" s="150"/>
      <c r="F17" s="114"/>
      <c r="G17" s="46"/>
    </row>
    <row r="18" spans="1:7" ht="20.25">
      <c r="A18" s="37"/>
      <c r="B18" s="39" t="s">
        <v>34</v>
      </c>
      <c r="C18" s="40">
        <f>AVERAGE(C4:C15)</f>
        <v>36.534166666666664</v>
      </c>
      <c r="D18" s="40">
        <f t="shared" ref="D18:G18" si="0">AVERAGE(D4:D15)</f>
        <v>34.377499999999998</v>
      </c>
      <c r="E18" s="40">
        <f t="shared" si="0"/>
        <v>35.808181818181822</v>
      </c>
      <c r="F18" s="40">
        <f t="shared" si="0"/>
        <v>46.527272727272731</v>
      </c>
      <c r="G18" s="53">
        <f t="shared" si="0"/>
        <v>49.774999999999999</v>
      </c>
    </row>
    <row r="19" spans="1:7">
      <c r="A19" s="37"/>
      <c r="B19" s="37"/>
      <c r="C19" s="38"/>
      <c r="D19" s="38"/>
      <c r="E19" s="38"/>
      <c r="F19" s="38"/>
      <c r="G19" s="38"/>
    </row>
  </sheetData>
  <mergeCells count="6">
    <mergeCell ref="C16:E16"/>
    <mergeCell ref="C17:E17"/>
    <mergeCell ref="B2:B3"/>
    <mergeCell ref="A2:A3"/>
    <mergeCell ref="C1:G1"/>
    <mergeCell ref="C2:G2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workbookViewId="0">
      <selection sqref="A1:G17"/>
    </sheetView>
  </sheetViews>
  <sheetFormatPr defaultRowHeight="15"/>
  <cols>
    <col min="2" max="2" width="33" customWidth="1"/>
    <col min="3" max="3" width="18.42578125" customWidth="1"/>
    <col min="4" max="4" width="16.85546875" customWidth="1"/>
    <col min="5" max="5" width="19.42578125" customWidth="1"/>
    <col min="6" max="6" width="18.28515625" customWidth="1"/>
    <col min="7" max="7" width="27.85546875" customWidth="1"/>
  </cols>
  <sheetData>
    <row r="1" spans="1:7" ht="18.75">
      <c r="A1" s="73"/>
      <c r="B1" s="74"/>
      <c r="C1" s="157"/>
      <c r="D1" s="157"/>
      <c r="E1" s="157"/>
      <c r="F1" s="157"/>
      <c r="G1" s="157"/>
    </row>
    <row r="2" spans="1:7" ht="18.75">
      <c r="A2" s="158" t="s">
        <v>0</v>
      </c>
      <c r="B2" s="160" t="s">
        <v>1</v>
      </c>
      <c r="C2" s="157" t="s">
        <v>25</v>
      </c>
      <c r="D2" s="157"/>
      <c r="E2" s="157"/>
      <c r="F2" s="157"/>
      <c r="G2" s="157"/>
    </row>
    <row r="3" spans="1:7" ht="27" customHeight="1">
      <c r="A3" s="159"/>
      <c r="B3" s="161"/>
      <c r="C3" s="75" t="s">
        <v>3</v>
      </c>
      <c r="D3" s="75" t="s">
        <v>4</v>
      </c>
      <c r="E3" s="75" t="s">
        <v>5</v>
      </c>
      <c r="F3" s="75" t="s">
        <v>6</v>
      </c>
      <c r="G3" s="75" t="s">
        <v>7</v>
      </c>
    </row>
    <row r="4" spans="1:7" ht="29.25" customHeight="1">
      <c r="A4" s="76">
        <v>1</v>
      </c>
      <c r="B4" s="76" t="s">
        <v>8</v>
      </c>
      <c r="C4" s="75">
        <v>19</v>
      </c>
      <c r="D4" s="56">
        <v>19</v>
      </c>
      <c r="E4" s="56">
        <v>19</v>
      </c>
      <c r="F4" s="77">
        <v>15</v>
      </c>
      <c r="G4" s="78">
        <v>24</v>
      </c>
    </row>
    <row r="5" spans="1:7" ht="24" customHeight="1">
      <c r="A5" s="76">
        <v>2</v>
      </c>
      <c r="B5" s="76" t="s">
        <v>9</v>
      </c>
      <c r="C5" s="75" t="s">
        <v>26</v>
      </c>
      <c r="D5" s="75" t="s">
        <v>26</v>
      </c>
      <c r="E5" s="75" t="s">
        <v>26</v>
      </c>
      <c r="F5" s="75" t="s">
        <v>10</v>
      </c>
      <c r="G5" s="75" t="s">
        <v>10</v>
      </c>
    </row>
    <row r="6" spans="1:7" ht="25.5" customHeight="1">
      <c r="A6" s="76">
        <v>3</v>
      </c>
      <c r="B6" s="76" t="s">
        <v>11</v>
      </c>
      <c r="C6" s="75">
        <v>0</v>
      </c>
      <c r="D6" s="56">
        <v>0</v>
      </c>
      <c r="E6" s="56">
        <v>0</v>
      </c>
      <c r="F6" s="78">
        <v>1</v>
      </c>
      <c r="G6" s="78">
        <v>1</v>
      </c>
    </row>
    <row r="7" spans="1:7" ht="18.75">
      <c r="A7" s="76">
        <v>4</v>
      </c>
      <c r="B7" s="76" t="s">
        <v>12</v>
      </c>
      <c r="C7" s="75">
        <v>0</v>
      </c>
      <c r="D7" s="78">
        <v>1</v>
      </c>
      <c r="E7" s="78">
        <v>4</v>
      </c>
      <c r="F7" s="77">
        <v>3</v>
      </c>
      <c r="G7" s="75">
        <v>1</v>
      </c>
    </row>
    <row r="8" spans="1:7" ht="18.75">
      <c r="A8" s="76">
        <v>5</v>
      </c>
      <c r="B8" s="76" t="s">
        <v>13</v>
      </c>
      <c r="C8" s="75">
        <v>1</v>
      </c>
      <c r="D8" s="77">
        <v>0</v>
      </c>
      <c r="E8" s="78">
        <v>1</v>
      </c>
      <c r="F8" s="77">
        <v>0</v>
      </c>
      <c r="G8" s="75">
        <v>0</v>
      </c>
    </row>
    <row r="9" spans="1:7" ht="18.75">
      <c r="A9" s="76">
        <v>6</v>
      </c>
      <c r="B9" s="76" t="s">
        <v>14</v>
      </c>
      <c r="C9" s="75">
        <v>7</v>
      </c>
      <c r="D9" s="77">
        <v>3</v>
      </c>
      <c r="E9" s="77">
        <v>0</v>
      </c>
      <c r="F9" s="78">
        <v>3</v>
      </c>
      <c r="G9" s="75">
        <v>1</v>
      </c>
    </row>
    <row r="10" spans="1:7" ht="18.75">
      <c r="A10" s="76">
        <v>7</v>
      </c>
      <c r="B10" s="76" t="s">
        <v>15</v>
      </c>
      <c r="C10" s="75">
        <v>1</v>
      </c>
      <c r="D10" s="77">
        <v>1</v>
      </c>
      <c r="E10" s="78">
        <v>2</v>
      </c>
      <c r="F10" s="78">
        <v>2</v>
      </c>
      <c r="G10" s="78">
        <v>2</v>
      </c>
    </row>
    <row r="11" spans="1:7" ht="30.75" customHeight="1">
      <c r="A11" s="162">
        <v>8</v>
      </c>
      <c r="B11" s="162" t="s">
        <v>16</v>
      </c>
      <c r="C11" s="156">
        <v>0</v>
      </c>
      <c r="D11" s="156">
        <v>0</v>
      </c>
      <c r="E11" s="156">
        <v>0</v>
      </c>
      <c r="F11" s="156">
        <v>0</v>
      </c>
      <c r="G11" s="156" t="s">
        <v>17</v>
      </c>
    </row>
    <row r="12" spans="1:7" hidden="1">
      <c r="A12" s="162"/>
      <c r="B12" s="162"/>
      <c r="C12" s="156"/>
      <c r="D12" s="156"/>
      <c r="E12" s="156"/>
      <c r="F12" s="156"/>
      <c r="G12" s="156"/>
    </row>
    <row r="13" spans="1:7" ht="21.75" customHeight="1">
      <c r="A13" s="76">
        <v>9</v>
      </c>
      <c r="B13" s="76" t="s">
        <v>18</v>
      </c>
      <c r="C13" s="56">
        <v>0</v>
      </c>
      <c r="D13" s="56">
        <v>0</v>
      </c>
      <c r="E13" s="56">
        <v>0</v>
      </c>
      <c r="F13" s="56">
        <v>0</v>
      </c>
      <c r="G13" s="78">
        <v>1</v>
      </c>
    </row>
    <row r="14" spans="1:7" ht="18.75">
      <c r="A14" s="76">
        <v>10</v>
      </c>
      <c r="B14" s="76" t="s">
        <v>19</v>
      </c>
      <c r="C14" s="56">
        <v>0</v>
      </c>
      <c r="D14" s="56">
        <v>0</v>
      </c>
      <c r="E14" s="56">
        <v>0</v>
      </c>
      <c r="F14" s="56">
        <v>0</v>
      </c>
      <c r="G14" s="56">
        <v>0</v>
      </c>
    </row>
    <row r="15" spans="1:7" ht="18.75">
      <c r="A15" s="76">
        <v>11</v>
      </c>
      <c r="B15" s="76" t="s">
        <v>20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</row>
    <row r="16" spans="1:7" ht="18.75">
      <c r="A16" s="76">
        <v>12</v>
      </c>
      <c r="B16" s="76" t="s">
        <v>21</v>
      </c>
      <c r="C16" s="56">
        <v>0</v>
      </c>
      <c r="D16" s="56">
        <v>0</v>
      </c>
      <c r="E16" s="56">
        <v>0</v>
      </c>
      <c r="F16" s="78">
        <v>1</v>
      </c>
      <c r="G16" s="78">
        <v>2</v>
      </c>
    </row>
    <row r="17" spans="1:7" ht="37.5">
      <c r="A17" s="79"/>
      <c r="B17" s="101" t="s">
        <v>93</v>
      </c>
      <c r="C17" s="80">
        <f>SUM(C4:C16)</f>
        <v>28</v>
      </c>
      <c r="D17" s="80">
        <f t="shared" ref="D17:G17" si="0">SUM(D4:D16)</f>
        <v>24</v>
      </c>
      <c r="E17" s="80">
        <f t="shared" si="0"/>
        <v>26</v>
      </c>
      <c r="F17" s="80">
        <f t="shared" si="0"/>
        <v>25</v>
      </c>
      <c r="G17" s="80">
        <f t="shared" si="0"/>
        <v>32</v>
      </c>
    </row>
  </sheetData>
  <mergeCells count="11">
    <mergeCell ref="A2:A3"/>
    <mergeCell ref="B2:B3"/>
    <mergeCell ref="A11:A12"/>
    <mergeCell ref="B11:B12"/>
    <mergeCell ref="C11:C12"/>
    <mergeCell ref="G11:G12"/>
    <mergeCell ref="C1:G1"/>
    <mergeCell ref="C2:G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4" zoomScale="90" zoomScaleNormal="90" workbookViewId="0">
      <selection activeCell="P16" sqref="P16"/>
    </sheetView>
  </sheetViews>
  <sheetFormatPr defaultRowHeight="15"/>
  <cols>
    <col min="2" max="2" width="34.85546875" customWidth="1"/>
    <col min="3" max="3" width="9.42578125" customWidth="1"/>
    <col min="4" max="4" width="9" customWidth="1"/>
    <col min="5" max="5" width="6.85546875" customWidth="1"/>
    <col min="6" max="6" width="7.5703125" customWidth="1"/>
    <col min="7" max="7" width="10.140625" customWidth="1"/>
    <col min="8" max="8" width="7.140625" customWidth="1"/>
    <col min="9" max="9" width="7.28515625" customWidth="1"/>
    <col min="10" max="10" width="9" customWidth="1"/>
    <col min="11" max="11" width="7.42578125" customWidth="1"/>
    <col min="12" max="12" width="8" customWidth="1"/>
    <col min="13" max="13" width="8.85546875" customWidth="1"/>
    <col min="14" max="14" width="7.5703125" customWidth="1"/>
    <col min="15" max="15" width="7.85546875" customWidth="1"/>
    <col min="16" max="16" width="8.85546875" customWidth="1"/>
  </cols>
  <sheetData>
    <row r="1" spans="1:17" ht="18.75">
      <c r="A1" s="164"/>
      <c r="B1" s="165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</row>
    <row r="2" spans="1:17" ht="18.75" customHeight="1">
      <c r="A2" s="189" t="s">
        <v>0</v>
      </c>
      <c r="B2" s="170" t="s">
        <v>1</v>
      </c>
      <c r="C2" s="167" t="s">
        <v>28</v>
      </c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</row>
    <row r="3" spans="1:17" ht="18.75" customHeight="1">
      <c r="A3" s="190"/>
      <c r="B3" s="171"/>
      <c r="C3" s="191" t="s">
        <v>3</v>
      </c>
      <c r="D3" s="191"/>
      <c r="E3" s="191"/>
      <c r="F3" s="192" t="s">
        <v>4</v>
      </c>
      <c r="G3" s="192"/>
      <c r="H3" s="192"/>
      <c r="I3" s="193" t="s">
        <v>5</v>
      </c>
      <c r="J3" s="193"/>
      <c r="K3" s="193"/>
      <c r="L3" s="177" t="s">
        <v>6</v>
      </c>
      <c r="M3" s="177"/>
      <c r="N3" s="177"/>
      <c r="O3" s="163" t="s">
        <v>7</v>
      </c>
      <c r="P3" s="163"/>
      <c r="Q3" s="163"/>
    </row>
    <row r="4" spans="1:17" ht="24">
      <c r="A4" s="2"/>
      <c r="B4" s="3"/>
      <c r="C4" s="6" t="s">
        <v>30</v>
      </c>
      <c r="D4" s="6" t="s">
        <v>29</v>
      </c>
      <c r="E4" s="6" t="s">
        <v>27</v>
      </c>
      <c r="F4" s="5" t="s">
        <v>31</v>
      </c>
      <c r="G4" s="5" t="s">
        <v>29</v>
      </c>
      <c r="H4" s="5" t="s">
        <v>27</v>
      </c>
      <c r="I4" s="16" t="s">
        <v>31</v>
      </c>
      <c r="J4" s="16" t="s">
        <v>29</v>
      </c>
      <c r="K4" s="16" t="s">
        <v>27</v>
      </c>
      <c r="L4" s="20" t="s">
        <v>31</v>
      </c>
      <c r="M4" s="20" t="s">
        <v>29</v>
      </c>
      <c r="N4" s="20" t="s">
        <v>27</v>
      </c>
      <c r="O4" s="25" t="s">
        <v>31</v>
      </c>
      <c r="P4" s="25" t="s">
        <v>29</v>
      </c>
      <c r="Q4" s="25" t="s">
        <v>27</v>
      </c>
    </row>
    <row r="5" spans="1:17" ht="18.75">
      <c r="A5" s="1">
        <v>1</v>
      </c>
      <c r="B5" s="1" t="s">
        <v>8</v>
      </c>
      <c r="C5" s="7">
        <v>13</v>
      </c>
      <c r="D5" s="7">
        <v>237</v>
      </c>
      <c r="E5" s="7">
        <f>100/D5*C5</f>
        <v>5.485232067510549</v>
      </c>
      <c r="F5" s="12">
        <v>6</v>
      </c>
      <c r="G5" s="12">
        <v>207</v>
      </c>
      <c r="H5" s="12">
        <f>100/G5*F5</f>
        <v>2.8985507246376812</v>
      </c>
      <c r="I5" s="17">
        <v>10</v>
      </c>
      <c r="J5" s="17">
        <v>201</v>
      </c>
      <c r="K5" s="17">
        <f>100/J5*I5</f>
        <v>4.9751243781094532</v>
      </c>
      <c r="L5" s="22">
        <v>11</v>
      </c>
      <c r="M5" s="22">
        <v>153</v>
      </c>
      <c r="N5" s="22">
        <f>100/M5*L5</f>
        <v>7.1895424836601309</v>
      </c>
      <c r="O5" s="27">
        <v>10</v>
      </c>
      <c r="P5" s="28">
        <v>138</v>
      </c>
      <c r="Q5" s="28">
        <f>100/P5*O5</f>
        <v>7.2463768115942031</v>
      </c>
    </row>
    <row r="6" spans="1:17" ht="24" customHeight="1">
      <c r="A6" s="1">
        <v>2</v>
      </c>
      <c r="B6" s="1" t="s">
        <v>9</v>
      </c>
      <c r="C6" s="7">
        <v>26</v>
      </c>
      <c r="D6" s="7">
        <v>217</v>
      </c>
      <c r="E6" s="11">
        <f t="shared" ref="E6:E20" si="0">100/D6*C6</f>
        <v>11.981566820276498</v>
      </c>
      <c r="F6" s="12">
        <v>26</v>
      </c>
      <c r="G6" s="12">
        <v>196</v>
      </c>
      <c r="H6" s="12">
        <f t="shared" ref="H6:H20" si="1">100/G6*F6</f>
        <v>13.26530612244898</v>
      </c>
      <c r="I6" s="17">
        <v>20</v>
      </c>
      <c r="J6" s="17">
        <v>183</v>
      </c>
      <c r="K6" s="17">
        <f t="shared" ref="K6:K11" si="2">100/J6*I6</f>
        <v>10.928961748633881</v>
      </c>
      <c r="L6" s="181" t="s">
        <v>10</v>
      </c>
      <c r="M6" s="182"/>
      <c r="N6" s="183"/>
      <c r="O6" s="184" t="s">
        <v>10</v>
      </c>
      <c r="P6" s="185"/>
      <c r="Q6" s="186"/>
    </row>
    <row r="7" spans="1:17" ht="18.75">
      <c r="A7" s="1">
        <v>3</v>
      </c>
      <c r="B7" s="1" t="s">
        <v>11</v>
      </c>
      <c r="C7" s="7">
        <v>24</v>
      </c>
      <c r="D7" s="7">
        <v>66</v>
      </c>
      <c r="E7" s="7">
        <f t="shared" si="0"/>
        <v>36.36363636363636</v>
      </c>
      <c r="F7" s="12">
        <v>18</v>
      </c>
      <c r="G7" s="12">
        <v>67</v>
      </c>
      <c r="H7" s="12">
        <f t="shared" si="1"/>
        <v>26.865671641791046</v>
      </c>
      <c r="I7" s="17">
        <v>0</v>
      </c>
      <c r="J7" s="17">
        <v>18</v>
      </c>
      <c r="K7" s="17">
        <f t="shared" si="2"/>
        <v>0</v>
      </c>
      <c r="L7" s="22">
        <v>7</v>
      </c>
      <c r="M7" s="22">
        <v>27</v>
      </c>
      <c r="N7" s="22">
        <f>100/M7*L7</f>
        <v>25.925925925925927</v>
      </c>
      <c r="O7" s="27">
        <v>12</v>
      </c>
      <c r="P7" s="28">
        <v>24</v>
      </c>
      <c r="Q7" s="28">
        <f>100/P7*O7</f>
        <v>50</v>
      </c>
    </row>
    <row r="8" spans="1:17" ht="18.75">
      <c r="A8" s="1">
        <v>4</v>
      </c>
      <c r="B8" s="1" t="s">
        <v>12</v>
      </c>
      <c r="C8" s="7">
        <v>60</v>
      </c>
      <c r="D8" s="7">
        <v>134</v>
      </c>
      <c r="E8" s="7">
        <f t="shared" si="0"/>
        <v>44.776119402985074</v>
      </c>
      <c r="F8" s="12">
        <v>57</v>
      </c>
      <c r="G8" s="12">
        <v>108</v>
      </c>
      <c r="H8" s="12">
        <f t="shared" si="1"/>
        <v>52.777777777777779</v>
      </c>
      <c r="I8" s="17">
        <v>40</v>
      </c>
      <c r="J8" s="17">
        <v>75</v>
      </c>
      <c r="K8" s="17">
        <f t="shared" si="2"/>
        <v>53.333333333333329</v>
      </c>
      <c r="L8" s="22">
        <v>33</v>
      </c>
      <c r="M8" s="22">
        <v>77</v>
      </c>
      <c r="N8" s="22">
        <f t="shared" ref="N8:N16" si="3">100/M8*L8</f>
        <v>42.857142857142854</v>
      </c>
      <c r="O8" s="27">
        <v>19</v>
      </c>
      <c r="P8" s="28">
        <v>49</v>
      </c>
      <c r="Q8" s="28">
        <f t="shared" ref="Q8:Q10" si="4">100/P8*O8</f>
        <v>38.775510204081634</v>
      </c>
    </row>
    <row r="9" spans="1:17" ht="18.75">
      <c r="A9" s="1">
        <v>5</v>
      </c>
      <c r="B9" s="1" t="s">
        <v>13</v>
      </c>
      <c r="C9" s="7">
        <v>22</v>
      </c>
      <c r="D9" s="7">
        <v>81</v>
      </c>
      <c r="E9" s="7">
        <f t="shared" si="0"/>
        <v>27.160493827160494</v>
      </c>
      <c r="F9" s="12">
        <v>36</v>
      </c>
      <c r="G9" s="12">
        <v>77</v>
      </c>
      <c r="H9" s="12">
        <f t="shared" si="1"/>
        <v>46.753246753246756</v>
      </c>
      <c r="I9" s="17">
        <v>29</v>
      </c>
      <c r="J9" s="17">
        <v>57</v>
      </c>
      <c r="K9" s="17">
        <f t="shared" si="2"/>
        <v>50.877192982456137</v>
      </c>
      <c r="L9" s="22">
        <v>12</v>
      </c>
      <c r="M9" s="22">
        <v>41</v>
      </c>
      <c r="N9" s="22">
        <f t="shared" si="3"/>
        <v>29.268292682926827</v>
      </c>
      <c r="O9" s="27">
        <v>7</v>
      </c>
      <c r="P9" s="28">
        <v>35</v>
      </c>
      <c r="Q9" s="28">
        <f t="shared" si="4"/>
        <v>20</v>
      </c>
    </row>
    <row r="10" spans="1:17" ht="18.75">
      <c r="A10" s="1">
        <v>6</v>
      </c>
      <c r="B10" s="1" t="s">
        <v>14</v>
      </c>
      <c r="C10" s="7">
        <v>25</v>
      </c>
      <c r="D10" s="7">
        <v>123</v>
      </c>
      <c r="E10" s="7">
        <f t="shared" si="0"/>
        <v>20.325203252032519</v>
      </c>
      <c r="F10" s="12">
        <v>27</v>
      </c>
      <c r="G10" s="12">
        <v>81</v>
      </c>
      <c r="H10" s="12">
        <f t="shared" si="1"/>
        <v>33.333333333333329</v>
      </c>
      <c r="I10" s="17">
        <v>36</v>
      </c>
      <c r="J10" s="17">
        <v>93</v>
      </c>
      <c r="K10" s="17">
        <f t="shared" si="2"/>
        <v>38.709677419354833</v>
      </c>
      <c r="L10" s="22">
        <v>10</v>
      </c>
      <c r="M10" s="22">
        <v>65</v>
      </c>
      <c r="N10" s="22">
        <f t="shared" si="3"/>
        <v>15.384615384615385</v>
      </c>
      <c r="O10" s="27">
        <v>14</v>
      </c>
      <c r="P10" s="28">
        <v>60</v>
      </c>
      <c r="Q10" s="28">
        <f t="shared" si="4"/>
        <v>23.333333333333336</v>
      </c>
    </row>
    <row r="11" spans="1:17" ht="18.75">
      <c r="A11" s="1">
        <v>7</v>
      </c>
      <c r="B11" s="1" t="s">
        <v>15</v>
      </c>
      <c r="C11" s="7">
        <v>4</v>
      </c>
      <c r="D11" s="7">
        <v>111</v>
      </c>
      <c r="E11" s="7">
        <f t="shared" si="0"/>
        <v>3.6036036036036037</v>
      </c>
      <c r="F11" s="12">
        <v>26</v>
      </c>
      <c r="G11" s="12">
        <v>71</v>
      </c>
      <c r="H11" s="12">
        <f t="shared" si="1"/>
        <v>36.619718309859152</v>
      </c>
      <c r="I11" s="17">
        <v>31</v>
      </c>
      <c r="J11" s="17">
        <v>85</v>
      </c>
      <c r="K11" s="17">
        <f t="shared" si="2"/>
        <v>36.470588235294116</v>
      </c>
      <c r="L11" s="22">
        <v>14</v>
      </c>
      <c r="M11" s="22">
        <v>58</v>
      </c>
      <c r="N11" s="22">
        <f t="shared" si="3"/>
        <v>24.137931034482758</v>
      </c>
      <c r="O11" s="27">
        <v>35</v>
      </c>
      <c r="P11" s="28">
        <v>66</v>
      </c>
      <c r="Q11" s="28">
        <f>100/P11*O11</f>
        <v>53.030303030303031</v>
      </c>
    </row>
    <row r="12" spans="1:17" ht="25.5" customHeight="1">
      <c r="A12" s="1">
        <v>8</v>
      </c>
      <c r="B12" s="1" t="s">
        <v>16</v>
      </c>
      <c r="C12" s="7">
        <v>5</v>
      </c>
      <c r="D12" s="7">
        <v>8</v>
      </c>
      <c r="E12" s="7">
        <f t="shared" si="0"/>
        <v>62.5</v>
      </c>
      <c r="F12" s="12">
        <v>1</v>
      </c>
      <c r="G12" s="12">
        <v>2</v>
      </c>
      <c r="H12" s="12">
        <f t="shared" si="1"/>
        <v>50</v>
      </c>
      <c r="I12" s="188" t="s">
        <v>17</v>
      </c>
      <c r="J12" s="188"/>
      <c r="K12" s="188"/>
      <c r="L12" s="22">
        <v>0</v>
      </c>
      <c r="M12" s="22">
        <v>1</v>
      </c>
      <c r="N12" s="22">
        <f t="shared" si="3"/>
        <v>0</v>
      </c>
      <c r="O12" s="187" t="s">
        <v>17</v>
      </c>
      <c r="P12" s="187"/>
      <c r="Q12" s="187"/>
    </row>
    <row r="13" spans="1:17" ht="21.75" customHeight="1">
      <c r="A13" s="1">
        <v>9</v>
      </c>
      <c r="B13" s="1" t="s">
        <v>18</v>
      </c>
      <c r="C13" s="7">
        <v>1</v>
      </c>
      <c r="D13" s="7">
        <v>14</v>
      </c>
      <c r="E13" s="7">
        <f t="shared" si="0"/>
        <v>7.1428571428571432</v>
      </c>
      <c r="F13" s="12">
        <v>3</v>
      </c>
      <c r="G13" s="12">
        <v>19</v>
      </c>
      <c r="H13" s="12">
        <f t="shared" si="1"/>
        <v>15.789473684210527</v>
      </c>
      <c r="I13" s="17">
        <v>3</v>
      </c>
      <c r="J13" s="17">
        <v>4</v>
      </c>
      <c r="K13" s="17">
        <f>100/J13*I13</f>
        <v>75</v>
      </c>
      <c r="L13" s="22">
        <v>0</v>
      </c>
      <c r="M13" s="22">
        <v>5</v>
      </c>
      <c r="N13" s="22">
        <f t="shared" si="3"/>
        <v>0</v>
      </c>
      <c r="O13" s="27">
        <v>0</v>
      </c>
      <c r="P13" s="28">
        <v>2</v>
      </c>
      <c r="Q13" s="28">
        <f>100/P13*O13</f>
        <v>0</v>
      </c>
    </row>
    <row r="14" spans="1:17" ht="18.75">
      <c r="A14" s="1">
        <v>10</v>
      </c>
      <c r="B14" s="1" t="s">
        <v>19</v>
      </c>
      <c r="C14" s="7">
        <v>12</v>
      </c>
      <c r="D14" s="7">
        <v>24</v>
      </c>
      <c r="E14" s="7">
        <f t="shared" si="0"/>
        <v>50</v>
      </c>
      <c r="F14" s="12">
        <v>12</v>
      </c>
      <c r="G14" s="12">
        <v>23</v>
      </c>
      <c r="H14" s="12">
        <f t="shared" si="1"/>
        <v>52.173913043478258</v>
      </c>
      <c r="I14" s="17">
        <v>3</v>
      </c>
      <c r="J14" s="17">
        <v>7</v>
      </c>
      <c r="K14" s="17">
        <f t="shared" ref="K14:K16" si="5">100/J14*I14</f>
        <v>42.857142857142861</v>
      </c>
      <c r="L14" s="22">
        <v>4</v>
      </c>
      <c r="M14" s="22">
        <v>10</v>
      </c>
      <c r="N14" s="22">
        <f t="shared" si="3"/>
        <v>40</v>
      </c>
      <c r="O14" s="27">
        <v>1</v>
      </c>
      <c r="P14" s="28">
        <v>6</v>
      </c>
      <c r="Q14" s="28">
        <f t="shared" ref="Q14:Q20" si="6">100/P14*O14</f>
        <v>16.666666666666668</v>
      </c>
    </row>
    <row r="15" spans="1:17" ht="18.75">
      <c r="A15" s="1">
        <v>11</v>
      </c>
      <c r="B15" s="1" t="s">
        <v>20</v>
      </c>
      <c r="C15" s="7">
        <v>7</v>
      </c>
      <c r="D15" s="7">
        <v>9</v>
      </c>
      <c r="E15" s="7">
        <f t="shared" si="0"/>
        <v>77.777777777777771</v>
      </c>
      <c r="F15" s="12">
        <v>1</v>
      </c>
      <c r="G15" s="12">
        <v>2</v>
      </c>
      <c r="H15" s="12">
        <f t="shared" si="1"/>
        <v>50</v>
      </c>
      <c r="I15" s="17">
        <v>1</v>
      </c>
      <c r="J15" s="17">
        <v>2</v>
      </c>
      <c r="K15" s="17">
        <f t="shared" si="5"/>
        <v>50</v>
      </c>
      <c r="L15" s="22">
        <v>3</v>
      </c>
      <c r="M15" s="22">
        <v>7</v>
      </c>
      <c r="N15" s="22">
        <f t="shared" si="3"/>
        <v>42.857142857142861</v>
      </c>
      <c r="O15" s="27">
        <v>1</v>
      </c>
      <c r="P15" s="28">
        <v>7</v>
      </c>
      <c r="Q15" s="28">
        <f t="shared" si="6"/>
        <v>14.285714285714286</v>
      </c>
    </row>
    <row r="16" spans="1:17" ht="18.75">
      <c r="A16" s="1">
        <v>12</v>
      </c>
      <c r="B16" s="1" t="s">
        <v>21</v>
      </c>
      <c r="C16" s="7">
        <v>1</v>
      </c>
      <c r="D16" s="7">
        <v>16</v>
      </c>
      <c r="E16" s="7">
        <f t="shared" si="0"/>
        <v>6.25</v>
      </c>
      <c r="F16" s="12">
        <v>0</v>
      </c>
      <c r="G16" s="12">
        <v>2</v>
      </c>
      <c r="H16" s="12">
        <f t="shared" si="1"/>
        <v>0</v>
      </c>
      <c r="I16" s="17">
        <v>1</v>
      </c>
      <c r="J16" s="17">
        <v>5</v>
      </c>
      <c r="K16" s="17">
        <f t="shared" si="5"/>
        <v>20</v>
      </c>
      <c r="L16" s="22">
        <v>0</v>
      </c>
      <c r="M16" s="22">
        <v>5</v>
      </c>
      <c r="N16" s="22">
        <f t="shared" si="3"/>
        <v>0</v>
      </c>
      <c r="O16" s="27">
        <v>0</v>
      </c>
      <c r="P16" s="28">
        <v>6</v>
      </c>
      <c r="Q16" s="28">
        <f t="shared" si="6"/>
        <v>0</v>
      </c>
    </row>
    <row r="17" spans="1:17" ht="30.75" customHeight="1">
      <c r="A17" s="1">
        <v>13</v>
      </c>
      <c r="B17" s="4" t="s">
        <v>23</v>
      </c>
      <c r="C17" s="178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80"/>
      <c r="O17" s="47">
        <v>2</v>
      </c>
      <c r="P17" s="30">
        <v>29</v>
      </c>
      <c r="Q17" s="28">
        <f t="shared" si="6"/>
        <v>6.8965517241379306</v>
      </c>
    </row>
    <row r="18" spans="1:17" ht="36" customHeight="1">
      <c r="A18" s="1">
        <v>14</v>
      </c>
      <c r="B18" s="4" t="s">
        <v>24</v>
      </c>
      <c r="C18" s="178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80"/>
      <c r="O18" s="47">
        <v>3</v>
      </c>
      <c r="P18" s="30">
        <v>29</v>
      </c>
      <c r="Q18" s="28">
        <f t="shared" si="6"/>
        <v>10.344827586206897</v>
      </c>
    </row>
    <row r="19" spans="1:17" ht="27.75" customHeight="1">
      <c r="A19" s="170"/>
      <c r="B19" s="168" t="s">
        <v>33</v>
      </c>
      <c r="C19" s="172" t="s">
        <v>32</v>
      </c>
      <c r="D19" s="172"/>
      <c r="E19" s="32" t="s">
        <v>27</v>
      </c>
      <c r="F19" s="173" t="s">
        <v>32</v>
      </c>
      <c r="G19" s="173"/>
      <c r="H19" s="32" t="s">
        <v>27</v>
      </c>
      <c r="I19" s="174" t="s">
        <v>32</v>
      </c>
      <c r="J19" s="174"/>
      <c r="K19" s="32" t="s">
        <v>27</v>
      </c>
      <c r="L19" s="175" t="s">
        <v>32</v>
      </c>
      <c r="M19" s="175"/>
      <c r="N19" s="32" t="s">
        <v>27</v>
      </c>
      <c r="O19" s="176" t="s">
        <v>32</v>
      </c>
      <c r="P19" s="176"/>
      <c r="Q19" s="28" t="s">
        <v>27</v>
      </c>
    </row>
    <row r="20" spans="1:17" ht="27.75" customHeight="1">
      <c r="A20" s="171"/>
      <c r="B20" s="169"/>
      <c r="C20" s="48">
        <f>SUM(C5:C16)</f>
        <v>200</v>
      </c>
      <c r="D20" s="48">
        <f>SUM(D5:D16)</f>
        <v>1040</v>
      </c>
      <c r="E20" s="9">
        <f t="shared" si="0"/>
        <v>19.230769230769234</v>
      </c>
      <c r="F20" s="49">
        <f>SUM(F5:F16)</f>
        <v>213</v>
      </c>
      <c r="G20" s="49">
        <f>SUM(G5:G16)</f>
        <v>855</v>
      </c>
      <c r="H20" s="15">
        <f t="shared" si="1"/>
        <v>24.912280701754383</v>
      </c>
      <c r="I20" s="50">
        <f>SUM(I5:I16)</f>
        <v>174</v>
      </c>
      <c r="J20" s="50">
        <f>SUM(J5:J16)</f>
        <v>730</v>
      </c>
      <c r="K20" s="50">
        <f>100/J20*I20</f>
        <v>23.835616438356162</v>
      </c>
      <c r="L20" s="51">
        <f>SUM(L5:L16)</f>
        <v>94</v>
      </c>
      <c r="M20" s="51">
        <f>SUM(M5:M16)</f>
        <v>449</v>
      </c>
      <c r="N20" s="51">
        <f>100/M20*L20</f>
        <v>20.935412026726059</v>
      </c>
      <c r="O20" s="52">
        <f>SUM(O5:O16)</f>
        <v>99</v>
      </c>
      <c r="P20" s="52">
        <f>SUM(P5:P16)</f>
        <v>393</v>
      </c>
      <c r="Q20" s="28">
        <f t="shared" si="6"/>
        <v>25.190839694656489</v>
      </c>
    </row>
  </sheetData>
  <mergeCells count="22">
    <mergeCell ref="I12:K12"/>
    <mergeCell ref="A2:A3"/>
    <mergeCell ref="B2:B3"/>
    <mergeCell ref="C3:E3"/>
    <mergeCell ref="F3:H3"/>
    <mergeCell ref="I3:K3"/>
    <mergeCell ref="O3:Q3"/>
    <mergeCell ref="A1:Q1"/>
    <mergeCell ref="C2:Q2"/>
    <mergeCell ref="B19:B20"/>
    <mergeCell ref="A19:A20"/>
    <mergeCell ref="C19:D19"/>
    <mergeCell ref="F19:G19"/>
    <mergeCell ref="I19:J19"/>
    <mergeCell ref="L19:M19"/>
    <mergeCell ref="O19:P19"/>
    <mergeCell ref="L3:N3"/>
    <mergeCell ref="C17:N17"/>
    <mergeCell ref="C18:N18"/>
    <mergeCell ref="L6:N6"/>
    <mergeCell ref="O6:Q6"/>
    <mergeCell ref="O12:Q12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9"/>
  <sheetViews>
    <sheetView zoomScale="80" zoomScaleNormal="80" workbookViewId="0">
      <selection activeCell="B24" sqref="B24"/>
    </sheetView>
  </sheetViews>
  <sheetFormatPr defaultRowHeight="15"/>
  <cols>
    <col min="2" max="2" width="28.42578125" customWidth="1"/>
    <col min="17" max="17" width="11.28515625" bestFit="1" customWidth="1"/>
  </cols>
  <sheetData>
    <row r="1" spans="1:17" ht="18.75">
      <c r="A1" s="189" t="s">
        <v>0</v>
      </c>
      <c r="B1" s="170" t="s">
        <v>1</v>
      </c>
      <c r="C1" s="204" t="s">
        <v>35</v>
      </c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6"/>
    </row>
    <row r="2" spans="1:17" ht="18.75">
      <c r="A2" s="190"/>
      <c r="B2" s="171"/>
      <c r="C2" s="207" t="s">
        <v>3</v>
      </c>
      <c r="D2" s="208"/>
      <c r="E2" s="209"/>
      <c r="F2" s="210" t="s">
        <v>4</v>
      </c>
      <c r="G2" s="211"/>
      <c r="H2" s="212"/>
      <c r="I2" s="213" t="s">
        <v>5</v>
      </c>
      <c r="J2" s="214"/>
      <c r="K2" s="215"/>
      <c r="L2" s="216" t="s">
        <v>6</v>
      </c>
      <c r="M2" s="217"/>
      <c r="N2" s="218"/>
      <c r="O2" s="219" t="s">
        <v>7</v>
      </c>
      <c r="P2" s="220"/>
      <c r="Q2" s="221"/>
    </row>
    <row r="3" spans="1:17" ht="24">
      <c r="A3" s="45"/>
      <c r="B3" s="44"/>
      <c r="C3" s="6">
        <v>5</v>
      </c>
      <c r="D3" s="6" t="s">
        <v>29</v>
      </c>
      <c r="E3" s="6" t="s">
        <v>27</v>
      </c>
      <c r="F3" s="5">
        <v>5</v>
      </c>
      <c r="G3" s="5" t="s">
        <v>29</v>
      </c>
      <c r="H3" s="5" t="s">
        <v>27</v>
      </c>
      <c r="I3" s="16">
        <v>5</v>
      </c>
      <c r="J3" s="16" t="s">
        <v>29</v>
      </c>
      <c r="K3" s="16" t="s">
        <v>27</v>
      </c>
      <c r="L3" s="20">
        <v>5</v>
      </c>
      <c r="M3" s="21" t="s">
        <v>29</v>
      </c>
      <c r="N3" s="21" t="s">
        <v>27</v>
      </c>
      <c r="O3" s="25">
        <v>5</v>
      </c>
      <c r="P3" s="26" t="s">
        <v>29</v>
      </c>
      <c r="Q3" s="26" t="s">
        <v>27</v>
      </c>
    </row>
    <row r="4" spans="1:17" ht="18.75">
      <c r="A4" s="1">
        <v>1</v>
      </c>
      <c r="B4" s="1" t="s">
        <v>8</v>
      </c>
      <c r="C4" s="7"/>
      <c r="D4" s="7"/>
      <c r="E4" s="7"/>
      <c r="F4" s="12"/>
      <c r="G4" s="12"/>
      <c r="H4" s="12"/>
      <c r="I4" s="17"/>
      <c r="J4" s="17"/>
      <c r="K4" s="17"/>
      <c r="L4" s="22"/>
      <c r="M4" s="22"/>
      <c r="N4" s="22"/>
      <c r="O4" s="27">
        <v>39</v>
      </c>
      <c r="P4" s="28">
        <v>138</v>
      </c>
      <c r="Q4" s="28">
        <f>100/P4*O4</f>
        <v>28.260869565217391</v>
      </c>
    </row>
    <row r="5" spans="1:17" ht="18.75">
      <c r="A5" s="1">
        <v>2</v>
      </c>
      <c r="B5" s="1" t="s">
        <v>9</v>
      </c>
      <c r="C5" s="7"/>
      <c r="D5" s="7"/>
      <c r="E5" s="11"/>
      <c r="F5" s="12"/>
      <c r="G5" s="12"/>
      <c r="H5" s="12"/>
      <c r="I5" s="17"/>
      <c r="J5" s="17"/>
      <c r="K5" s="17"/>
      <c r="L5" s="181"/>
      <c r="M5" s="182"/>
      <c r="N5" s="183"/>
      <c r="O5" s="184"/>
      <c r="P5" s="185"/>
      <c r="Q5" s="186"/>
    </row>
    <row r="6" spans="1:17" ht="18.75">
      <c r="A6" s="1">
        <v>3</v>
      </c>
      <c r="B6" s="1" t="s">
        <v>11</v>
      </c>
      <c r="C6" s="7"/>
      <c r="D6" s="7"/>
      <c r="E6" s="7"/>
      <c r="F6" s="12"/>
      <c r="G6" s="12"/>
      <c r="H6" s="12"/>
      <c r="I6" s="17"/>
      <c r="J6" s="17"/>
      <c r="K6" s="17"/>
      <c r="L6" s="22"/>
      <c r="M6" s="22"/>
      <c r="N6" s="22"/>
      <c r="O6" s="27">
        <v>3</v>
      </c>
      <c r="P6" s="28">
        <v>24</v>
      </c>
      <c r="Q6" s="28">
        <f>100/P6*O6</f>
        <v>12.5</v>
      </c>
    </row>
    <row r="7" spans="1:17" ht="18.75">
      <c r="A7" s="1">
        <v>4</v>
      </c>
      <c r="B7" s="1" t="s">
        <v>12</v>
      </c>
      <c r="C7" s="7"/>
      <c r="D7" s="7"/>
      <c r="E7" s="7"/>
      <c r="F7" s="12"/>
      <c r="G7" s="12"/>
      <c r="H7" s="12"/>
      <c r="I7" s="17"/>
      <c r="J7" s="17"/>
      <c r="K7" s="17"/>
      <c r="L7" s="22"/>
      <c r="M7" s="22"/>
      <c r="N7" s="22"/>
      <c r="O7" s="27">
        <v>4</v>
      </c>
      <c r="P7" s="28">
        <v>49</v>
      </c>
      <c r="Q7" s="28">
        <f t="shared" ref="Q7:Q8" si="0">100/P7*O7</f>
        <v>8.1632653061224492</v>
      </c>
    </row>
    <row r="8" spans="1:17" ht="18.75">
      <c r="A8" s="1">
        <v>5</v>
      </c>
      <c r="B8" s="1" t="s">
        <v>13</v>
      </c>
      <c r="C8" s="7"/>
      <c r="D8" s="7"/>
      <c r="E8" s="7"/>
      <c r="F8" s="12"/>
      <c r="G8" s="12"/>
      <c r="H8" s="12"/>
      <c r="I8" s="17"/>
      <c r="J8" s="17"/>
      <c r="K8" s="17"/>
      <c r="L8" s="22"/>
      <c r="M8" s="22"/>
      <c r="N8" s="22"/>
      <c r="O8" s="27">
        <v>2</v>
      </c>
      <c r="P8" s="28">
        <v>35</v>
      </c>
      <c r="Q8" s="28">
        <f t="shared" si="0"/>
        <v>5.7142857142857144</v>
      </c>
    </row>
    <row r="9" spans="1:17" ht="18.75">
      <c r="A9" s="1">
        <v>6</v>
      </c>
      <c r="B9" s="1" t="s">
        <v>14</v>
      </c>
      <c r="C9" s="7"/>
      <c r="D9" s="7"/>
      <c r="E9" s="7"/>
      <c r="F9" s="12"/>
      <c r="G9" s="12"/>
      <c r="H9" s="12"/>
      <c r="I9" s="17"/>
      <c r="J9" s="17"/>
      <c r="K9" s="17"/>
      <c r="L9" s="22"/>
      <c r="M9" s="22"/>
      <c r="N9" s="22"/>
      <c r="O9" s="27">
        <v>3</v>
      </c>
      <c r="P9" s="28">
        <v>60</v>
      </c>
      <c r="Q9" s="28">
        <f>100/P9*O9</f>
        <v>5</v>
      </c>
    </row>
    <row r="10" spans="1:17" ht="18.75">
      <c r="A10" s="1">
        <v>7</v>
      </c>
      <c r="B10" s="1" t="s">
        <v>15</v>
      </c>
      <c r="C10" s="7"/>
      <c r="D10" s="7"/>
      <c r="E10" s="7"/>
      <c r="F10" s="12"/>
      <c r="G10" s="12"/>
      <c r="H10" s="12"/>
      <c r="I10" s="17"/>
      <c r="J10" s="17"/>
      <c r="K10" s="17"/>
      <c r="L10" s="22"/>
      <c r="M10" s="22"/>
      <c r="N10" s="22"/>
      <c r="O10" s="27"/>
      <c r="P10" s="28"/>
      <c r="Q10" s="28" t="e">
        <f>100/P10*O10</f>
        <v>#DIV/0!</v>
      </c>
    </row>
    <row r="11" spans="1:17" ht="18.75">
      <c r="A11" s="1">
        <v>8</v>
      </c>
      <c r="B11" s="1" t="s">
        <v>16</v>
      </c>
      <c r="C11" s="7"/>
      <c r="D11" s="7"/>
      <c r="E11" s="7"/>
      <c r="F11" s="12"/>
      <c r="G11" s="12"/>
      <c r="H11" s="12"/>
      <c r="I11" s="222"/>
      <c r="J11" s="223"/>
      <c r="K11" s="224"/>
      <c r="L11" s="22"/>
      <c r="M11" s="22"/>
      <c r="N11" s="22"/>
      <c r="O11" s="184"/>
      <c r="P11" s="185"/>
      <c r="Q11" s="186"/>
    </row>
    <row r="12" spans="1:17" ht="18.75">
      <c r="A12" s="1">
        <v>9</v>
      </c>
      <c r="B12" s="1" t="s">
        <v>18</v>
      </c>
      <c r="C12" s="7"/>
      <c r="D12" s="7"/>
      <c r="E12" s="7"/>
      <c r="F12" s="12"/>
      <c r="G12" s="12"/>
      <c r="H12" s="12"/>
      <c r="I12" s="17"/>
      <c r="J12" s="17"/>
      <c r="K12" s="17"/>
      <c r="L12" s="22"/>
      <c r="M12" s="22"/>
      <c r="N12" s="22"/>
      <c r="O12" s="27"/>
      <c r="P12" s="28"/>
      <c r="Q12" s="28" t="e">
        <f>100/P12*O12</f>
        <v>#DIV/0!</v>
      </c>
    </row>
    <row r="13" spans="1:17" ht="18.75">
      <c r="A13" s="1">
        <v>10</v>
      </c>
      <c r="B13" s="1" t="s">
        <v>19</v>
      </c>
      <c r="C13" s="7"/>
      <c r="D13" s="7"/>
      <c r="E13" s="7"/>
      <c r="F13" s="12"/>
      <c r="G13" s="12"/>
      <c r="H13" s="12"/>
      <c r="I13" s="17"/>
      <c r="J13" s="17"/>
      <c r="K13" s="17"/>
      <c r="L13" s="22"/>
      <c r="M13" s="22"/>
      <c r="N13" s="22"/>
      <c r="O13" s="27"/>
      <c r="P13" s="28"/>
      <c r="Q13" s="28" t="e">
        <f t="shared" ref="Q13:Q19" si="1">100/P13*O13</f>
        <v>#DIV/0!</v>
      </c>
    </row>
    <row r="14" spans="1:17" ht="18.75">
      <c r="A14" s="1">
        <v>11</v>
      </c>
      <c r="B14" s="1" t="s">
        <v>20</v>
      </c>
      <c r="C14" s="7"/>
      <c r="D14" s="7"/>
      <c r="E14" s="7"/>
      <c r="F14" s="12"/>
      <c r="G14" s="12"/>
      <c r="H14" s="12"/>
      <c r="I14" s="17"/>
      <c r="J14" s="17"/>
      <c r="K14" s="17"/>
      <c r="L14" s="22"/>
      <c r="M14" s="22"/>
      <c r="N14" s="22"/>
      <c r="O14" s="27"/>
      <c r="P14" s="28"/>
      <c r="Q14" s="28" t="e">
        <f t="shared" si="1"/>
        <v>#DIV/0!</v>
      </c>
    </row>
    <row r="15" spans="1:17" ht="18.75">
      <c r="A15" s="1">
        <v>12</v>
      </c>
      <c r="B15" s="1" t="s">
        <v>21</v>
      </c>
      <c r="C15" s="8"/>
      <c r="D15" s="8"/>
      <c r="E15" s="7"/>
      <c r="F15" s="13"/>
      <c r="G15" s="13"/>
      <c r="H15" s="12"/>
      <c r="I15" s="18"/>
      <c r="J15" s="18"/>
      <c r="K15" s="17"/>
      <c r="L15" s="23"/>
      <c r="M15" s="23"/>
      <c r="N15" s="22"/>
      <c r="O15" s="27"/>
      <c r="P15" s="28"/>
      <c r="Q15" s="28" t="e">
        <f t="shared" si="1"/>
        <v>#DIV/0!</v>
      </c>
    </row>
    <row r="16" spans="1:17" ht="37.5">
      <c r="A16" s="1">
        <v>13</v>
      </c>
      <c r="B16" s="4" t="s">
        <v>23</v>
      </c>
      <c r="C16" s="178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80"/>
      <c r="O16" s="29"/>
      <c r="P16" s="30"/>
      <c r="Q16" s="28" t="e">
        <f t="shared" si="1"/>
        <v>#DIV/0!</v>
      </c>
    </row>
    <row r="17" spans="1:17" ht="37.5">
      <c r="A17" s="1">
        <v>14</v>
      </c>
      <c r="B17" s="4" t="s">
        <v>24</v>
      </c>
      <c r="C17" s="178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80"/>
      <c r="O17" s="29"/>
      <c r="P17" s="30"/>
      <c r="Q17" s="28" t="e">
        <f t="shared" si="1"/>
        <v>#DIV/0!</v>
      </c>
    </row>
    <row r="18" spans="1:17" ht="18.75">
      <c r="A18" s="170"/>
      <c r="B18" s="168" t="s">
        <v>33</v>
      </c>
      <c r="C18" s="196"/>
      <c r="D18" s="197"/>
      <c r="E18" s="32"/>
      <c r="F18" s="198"/>
      <c r="G18" s="199"/>
      <c r="H18" s="32"/>
      <c r="I18" s="200"/>
      <c r="J18" s="201"/>
      <c r="K18" s="32"/>
      <c r="L18" s="202"/>
      <c r="M18" s="203"/>
      <c r="N18" s="32"/>
      <c r="O18" s="194"/>
      <c r="P18" s="195"/>
      <c r="Q18" s="28" t="e">
        <f t="shared" si="1"/>
        <v>#DIV/0!</v>
      </c>
    </row>
    <row r="19" spans="1:17" ht="18.75">
      <c r="A19" s="171"/>
      <c r="B19" s="169"/>
      <c r="C19" s="10"/>
      <c r="D19" s="10"/>
      <c r="E19" s="9"/>
      <c r="F19" s="14"/>
      <c r="G19" s="14"/>
      <c r="H19" s="15"/>
      <c r="I19" s="19"/>
      <c r="J19" s="19"/>
      <c r="K19" s="19"/>
      <c r="L19" s="24"/>
      <c r="M19" s="24"/>
      <c r="N19" s="24"/>
      <c r="O19" s="31"/>
      <c r="P19" s="31"/>
      <c r="Q19" s="28" t="e">
        <f t="shared" si="1"/>
        <v>#DIV/0!</v>
      </c>
    </row>
  </sheetData>
  <mergeCells count="21">
    <mergeCell ref="C17:N17"/>
    <mergeCell ref="A1:A2"/>
    <mergeCell ref="B1:B2"/>
    <mergeCell ref="C1:Q1"/>
    <mergeCell ref="C2:E2"/>
    <mergeCell ref="F2:H2"/>
    <mergeCell ref="I2:K2"/>
    <mergeCell ref="L2:N2"/>
    <mergeCell ref="O2:Q2"/>
    <mergeCell ref="L5:N5"/>
    <mergeCell ref="O5:Q5"/>
    <mergeCell ref="I11:K11"/>
    <mergeCell ref="O11:Q11"/>
    <mergeCell ref="C16:N16"/>
    <mergeCell ref="O18:P18"/>
    <mergeCell ref="A18:A19"/>
    <mergeCell ref="B18:B19"/>
    <mergeCell ref="C18:D18"/>
    <mergeCell ref="F18:G18"/>
    <mergeCell ref="I18:J18"/>
    <mergeCell ref="L18:M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zoomScale="80" zoomScaleNormal="80" workbookViewId="0">
      <selection activeCell="E24" sqref="E24"/>
    </sheetView>
  </sheetViews>
  <sheetFormatPr defaultRowHeight="15"/>
  <cols>
    <col min="2" max="2" width="39.42578125" customWidth="1"/>
    <col min="3" max="3" width="19.7109375" customWidth="1"/>
    <col min="4" max="8" width="20" customWidth="1"/>
    <col min="9" max="9" width="21.28515625" customWidth="1"/>
  </cols>
  <sheetData>
    <row r="1" spans="1:9" ht="18.75" customHeight="1">
      <c r="A1" s="227" t="s">
        <v>92</v>
      </c>
      <c r="B1" s="228"/>
      <c r="C1" s="228"/>
      <c r="D1" s="228"/>
      <c r="E1" s="228"/>
      <c r="F1" s="228"/>
      <c r="G1" s="228"/>
      <c r="H1" s="228"/>
      <c r="I1" s="228"/>
    </row>
    <row r="2" spans="1:9" ht="18.75">
      <c r="A2" s="225" t="s">
        <v>0</v>
      </c>
      <c r="B2" s="226" t="s">
        <v>1</v>
      </c>
      <c r="C2" s="226"/>
      <c r="D2" s="226"/>
      <c r="E2" s="226"/>
      <c r="F2" s="226"/>
      <c r="G2" s="226"/>
      <c r="H2" s="226"/>
      <c r="I2" s="226"/>
    </row>
    <row r="3" spans="1:9" ht="56.25">
      <c r="A3" s="225"/>
      <c r="B3" s="226"/>
      <c r="C3" s="85" t="s">
        <v>6</v>
      </c>
      <c r="D3" s="55" t="s">
        <v>7</v>
      </c>
      <c r="E3" s="55" t="s">
        <v>36</v>
      </c>
      <c r="F3" s="55" t="s">
        <v>96</v>
      </c>
      <c r="G3" s="55" t="s">
        <v>37</v>
      </c>
      <c r="H3" s="115" t="s">
        <v>94</v>
      </c>
      <c r="I3" s="115" t="s">
        <v>95</v>
      </c>
    </row>
    <row r="4" spans="1:9" ht="18.75">
      <c r="A4" s="57">
        <v>1</v>
      </c>
      <c r="B4" s="55" t="s">
        <v>8</v>
      </c>
      <c r="C4" s="85">
        <v>58</v>
      </c>
      <c r="D4" s="58">
        <v>65</v>
      </c>
      <c r="E4" s="58">
        <f>D4-C4</f>
        <v>7</v>
      </c>
      <c r="F4" s="58">
        <f>D4-H4</f>
        <v>-1</v>
      </c>
      <c r="G4" s="58">
        <f t="shared" ref="G4:G16" si="0">D4-I4</f>
        <v>-6</v>
      </c>
      <c r="H4" s="58">
        <v>66</v>
      </c>
      <c r="I4" s="59">
        <v>71</v>
      </c>
    </row>
    <row r="5" spans="1:9" ht="18.75">
      <c r="A5" s="57">
        <v>2</v>
      </c>
      <c r="B5" s="55" t="s">
        <v>9</v>
      </c>
      <c r="C5" s="85" t="s">
        <v>10</v>
      </c>
      <c r="D5" s="60" t="s">
        <v>10</v>
      </c>
      <c r="E5" s="58" t="e">
        <f t="shared" ref="E5:E16" si="1">D5-C5</f>
        <v>#VALUE!</v>
      </c>
      <c r="F5" s="58" t="e">
        <f t="shared" ref="F5:F16" si="2">D5-H5</f>
        <v>#VALUE!</v>
      </c>
      <c r="G5" s="58" t="e">
        <f t="shared" si="0"/>
        <v>#VALUE!</v>
      </c>
      <c r="H5" s="121"/>
      <c r="I5" s="60" t="s">
        <v>10</v>
      </c>
    </row>
    <row r="6" spans="1:9" ht="18.75">
      <c r="A6" s="57">
        <v>3</v>
      </c>
      <c r="B6" s="55" t="s">
        <v>11</v>
      </c>
      <c r="C6" s="85">
        <v>33</v>
      </c>
      <c r="D6" s="61">
        <v>30</v>
      </c>
      <c r="E6" s="58">
        <f t="shared" si="1"/>
        <v>-3</v>
      </c>
      <c r="F6" s="58">
        <f t="shared" si="2"/>
        <v>-8</v>
      </c>
      <c r="G6" s="58">
        <f t="shared" si="0"/>
        <v>-25</v>
      </c>
      <c r="H6" s="58">
        <v>38</v>
      </c>
      <c r="I6" s="59">
        <v>55</v>
      </c>
    </row>
    <row r="7" spans="1:9" ht="18.75">
      <c r="A7" s="57">
        <v>4</v>
      </c>
      <c r="B7" s="55" t="s">
        <v>12</v>
      </c>
      <c r="C7" s="85">
        <v>44</v>
      </c>
      <c r="D7" s="85">
        <v>47</v>
      </c>
      <c r="E7" s="58">
        <f t="shared" si="1"/>
        <v>3</v>
      </c>
      <c r="F7" s="58">
        <f t="shared" si="2"/>
        <v>-2</v>
      </c>
      <c r="G7" s="58">
        <f t="shared" si="0"/>
        <v>-9</v>
      </c>
      <c r="H7" s="58">
        <v>49</v>
      </c>
      <c r="I7" s="59">
        <v>56</v>
      </c>
    </row>
    <row r="8" spans="1:9" ht="18.75">
      <c r="A8" s="57">
        <v>5</v>
      </c>
      <c r="B8" s="55" t="s">
        <v>13</v>
      </c>
      <c r="C8" s="85">
        <v>40</v>
      </c>
      <c r="D8" s="62">
        <v>43</v>
      </c>
      <c r="E8" s="58">
        <f t="shared" si="1"/>
        <v>3</v>
      </c>
      <c r="F8" s="58">
        <f t="shared" si="2"/>
        <v>-1</v>
      </c>
      <c r="G8" s="58">
        <f t="shared" si="0"/>
        <v>-11</v>
      </c>
      <c r="H8" s="58">
        <v>44</v>
      </c>
      <c r="I8" s="59">
        <v>54</v>
      </c>
    </row>
    <row r="9" spans="1:9" ht="18.75">
      <c r="A9" s="57">
        <v>6</v>
      </c>
      <c r="B9" s="55" t="s">
        <v>14</v>
      </c>
      <c r="C9" s="85">
        <v>55</v>
      </c>
      <c r="D9" s="85">
        <v>52</v>
      </c>
      <c r="E9" s="58">
        <f t="shared" si="1"/>
        <v>-3</v>
      </c>
      <c r="F9" s="58">
        <f t="shared" si="2"/>
        <v>4</v>
      </c>
      <c r="G9" s="58">
        <f t="shared" si="0"/>
        <v>1</v>
      </c>
      <c r="H9" s="58">
        <v>48</v>
      </c>
      <c r="I9" s="85">
        <v>51</v>
      </c>
    </row>
    <row r="10" spans="1:9" ht="18.75">
      <c r="A10" s="57">
        <v>7</v>
      </c>
      <c r="B10" s="55" t="s">
        <v>15</v>
      </c>
      <c r="C10" s="85">
        <v>52</v>
      </c>
      <c r="D10" s="85">
        <v>33.5</v>
      </c>
      <c r="E10" s="58">
        <f t="shared" si="1"/>
        <v>-18.5</v>
      </c>
      <c r="F10" s="58">
        <f t="shared" si="2"/>
        <v>-9.5</v>
      </c>
      <c r="G10" s="58">
        <f t="shared" si="0"/>
        <v>-19.5</v>
      </c>
      <c r="H10" s="58">
        <v>43</v>
      </c>
      <c r="I10" s="59">
        <v>53</v>
      </c>
    </row>
    <row r="11" spans="1:9" ht="18.75">
      <c r="A11" s="57">
        <v>8</v>
      </c>
      <c r="B11" s="55" t="s">
        <v>16</v>
      </c>
      <c r="C11" s="85">
        <v>55</v>
      </c>
      <c r="D11" s="85" t="s">
        <v>17</v>
      </c>
      <c r="E11" s="58" t="e">
        <f t="shared" si="1"/>
        <v>#VALUE!</v>
      </c>
      <c r="F11" s="58" t="e">
        <f t="shared" si="2"/>
        <v>#VALUE!</v>
      </c>
      <c r="G11" s="58" t="e">
        <f t="shared" si="0"/>
        <v>#VALUE!</v>
      </c>
      <c r="H11" s="58">
        <v>45</v>
      </c>
      <c r="I11" s="59">
        <v>59</v>
      </c>
    </row>
    <row r="12" spans="1:9" ht="18.75">
      <c r="A12" s="57">
        <v>9</v>
      </c>
      <c r="B12" s="55" t="s">
        <v>18</v>
      </c>
      <c r="C12" s="85">
        <v>44</v>
      </c>
      <c r="D12" s="85">
        <v>67</v>
      </c>
      <c r="E12" s="58">
        <f t="shared" si="1"/>
        <v>23</v>
      </c>
      <c r="F12" s="58">
        <f t="shared" si="2"/>
        <v>8</v>
      </c>
      <c r="G12" s="58">
        <f t="shared" si="0"/>
        <v>1</v>
      </c>
      <c r="H12" s="58">
        <v>59</v>
      </c>
      <c r="I12" s="59">
        <v>66</v>
      </c>
    </row>
    <row r="13" spans="1:9" ht="18.75">
      <c r="A13" s="57">
        <v>10</v>
      </c>
      <c r="B13" s="55" t="s">
        <v>19</v>
      </c>
      <c r="C13" s="85">
        <v>35.799999999999997</v>
      </c>
      <c r="D13" s="63">
        <v>41</v>
      </c>
      <c r="E13" s="58">
        <f t="shared" si="1"/>
        <v>5.2000000000000028</v>
      </c>
      <c r="F13" s="58">
        <f t="shared" si="2"/>
        <v>-4</v>
      </c>
      <c r="G13" s="58">
        <f t="shared" si="0"/>
        <v>-14</v>
      </c>
      <c r="H13" s="58">
        <v>45</v>
      </c>
      <c r="I13" s="59">
        <v>55</v>
      </c>
    </row>
    <row r="14" spans="1:9" ht="18.75">
      <c r="A14" s="57">
        <v>11</v>
      </c>
      <c r="B14" s="55" t="s">
        <v>20</v>
      </c>
      <c r="C14" s="85">
        <v>41</v>
      </c>
      <c r="D14" s="62">
        <v>49.85</v>
      </c>
      <c r="E14" s="58">
        <f t="shared" si="1"/>
        <v>8.8500000000000014</v>
      </c>
      <c r="F14" s="58">
        <f t="shared" si="2"/>
        <v>-3.1499999999999986</v>
      </c>
      <c r="G14" s="58">
        <f t="shared" si="0"/>
        <v>-12.149999999999999</v>
      </c>
      <c r="H14" s="58">
        <v>53</v>
      </c>
      <c r="I14" s="59">
        <v>62</v>
      </c>
    </row>
    <row r="15" spans="1:9" ht="18.75">
      <c r="A15" s="57">
        <v>12</v>
      </c>
      <c r="B15" s="55" t="s">
        <v>21</v>
      </c>
      <c r="C15" s="85">
        <v>54</v>
      </c>
      <c r="D15" s="85">
        <v>69.75</v>
      </c>
      <c r="E15" s="58">
        <f t="shared" si="1"/>
        <v>15.75</v>
      </c>
      <c r="F15" s="58">
        <f t="shared" si="2"/>
        <v>8.75</v>
      </c>
      <c r="G15" s="58">
        <f t="shared" si="0"/>
        <v>-2.25</v>
      </c>
      <c r="H15" s="58">
        <v>61</v>
      </c>
      <c r="I15" s="59">
        <v>72</v>
      </c>
    </row>
    <row r="16" spans="1:9" ht="20.25">
      <c r="A16" s="57"/>
      <c r="B16" s="64" t="s">
        <v>34</v>
      </c>
      <c r="C16" s="65">
        <v>40.200000000000003</v>
      </c>
      <c r="D16" s="59">
        <f t="shared" ref="D16:I16" si="3">AVERAGE(D4:D15)</f>
        <v>49.81</v>
      </c>
      <c r="E16" s="58">
        <f t="shared" si="1"/>
        <v>9.61</v>
      </c>
      <c r="F16" s="58">
        <f t="shared" si="2"/>
        <v>-0.28090909090909122</v>
      </c>
      <c r="G16" s="58">
        <f t="shared" si="0"/>
        <v>-9.644545454545451</v>
      </c>
      <c r="H16" s="58">
        <f>AVERAGE(H4:H15)</f>
        <v>50.090909090909093</v>
      </c>
      <c r="I16" s="59">
        <f t="shared" si="3"/>
        <v>59.454545454545453</v>
      </c>
    </row>
    <row r="17" spans="1:9">
      <c r="A17" s="90"/>
      <c r="B17" s="90"/>
      <c r="C17" s="100"/>
      <c r="D17" s="100"/>
      <c r="E17" s="100"/>
      <c r="F17" s="100"/>
      <c r="G17" s="100"/>
      <c r="H17" s="100"/>
      <c r="I17" s="100"/>
    </row>
  </sheetData>
  <mergeCells count="4">
    <mergeCell ref="A2:A3"/>
    <mergeCell ref="B2:B3"/>
    <mergeCell ref="C2:I2"/>
    <mergeCell ref="A1:I1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5"/>
  <sheetViews>
    <sheetView workbookViewId="0">
      <selection activeCell="E39" sqref="E39:E40"/>
    </sheetView>
  </sheetViews>
  <sheetFormatPr defaultRowHeight="15"/>
  <cols>
    <col min="2" max="2" width="13.28515625" style="66" customWidth="1"/>
    <col min="3" max="3" width="9.140625" style="99"/>
    <col min="4" max="4" width="9.140625" hidden="1" customWidth="1"/>
    <col min="5" max="5" width="42.42578125" customWidth="1"/>
    <col min="6" max="6" width="10.42578125" customWidth="1"/>
    <col min="10" max="10" width="10.85546875" customWidth="1"/>
    <col min="11" max="11" width="11.7109375" customWidth="1"/>
    <col min="12" max="12" width="11.42578125" customWidth="1"/>
    <col min="15" max="15" width="9.85546875" customWidth="1"/>
    <col min="16" max="16" width="22.42578125" customWidth="1"/>
  </cols>
  <sheetData>
    <row r="1" spans="1:16" ht="20.25">
      <c r="A1" s="245" t="s">
        <v>38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7"/>
    </row>
    <row r="2" spans="1:16">
      <c r="A2" s="251" t="s">
        <v>84</v>
      </c>
      <c r="B2" s="251" t="s">
        <v>86</v>
      </c>
      <c r="C2" s="252"/>
      <c r="D2" s="252"/>
      <c r="E2" s="89"/>
      <c r="F2" s="89"/>
      <c r="G2" s="252" t="s">
        <v>41</v>
      </c>
      <c r="H2" s="252"/>
      <c r="I2" s="252"/>
      <c r="J2" s="252"/>
      <c r="K2" s="252"/>
      <c r="L2" s="252"/>
      <c r="M2" s="252"/>
      <c r="N2" s="252"/>
      <c r="O2" s="252"/>
      <c r="P2" s="248" t="s">
        <v>90</v>
      </c>
    </row>
    <row r="3" spans="1:16">
      <c r="A3" s="251"/>
      <c r="B3" s="251"/>
      <c r="C3" s="252" t="s">
        <v>0</v>
      </c>
      <c r="D3" s="252"/>
      <c r="E3" s="252" t="s">
        <v>39</v>
      </c>
      <c r="F3" s="252" t="s">
        <v>40</v>
      </c>
      <c r="G3" s="252" t="s">
        <v>8</v>
      </c>
      <c r="H3" s="252" t="s">
        <v>15</v>
      </c>
      <c r="I3" s="89" t="s">
        <v>42</v>
      </c>
      <c r="J3" s="252" t="s">
        <v>44</v>
      </c>
      <c r="K3" s="252" t="s">
        <v>45</v>
      </c>
      <c r="L3" s="252" t="s">
        <v>13</v>
      </c>
      <c r="M3" s="253" t="s">
        <v>87</v>
      </c>
      <c r="N3" s="253" t="s">
        <v>88</v>
      </c>
      <c r="O3" s="253" t="s">
        <v>20</v>
      </c>
      <c r="P3" s="249"/>
    </row>
    <row r="4" spans="1:16">
      <c r="A4" s="251"/>
      <c r="B4" s="251"/>
      <c r="C4" s="252"/>
      <c r="D4" s="252"/>
      <c r="E4" s="252"/>
      <c r="F4" s="252"/>
      <c r="G4" s="252"/>
      <c r="H4" s="252"/>
      <c r="I4" s="89" t="s">
        <v>43</v>
      </c>
      <c r="J4" s="252"/>
      <c r="K4" s="252"/>
      <c r="L4" s="252"/>
      <c r="M4" s="253"/>
      <c r="N4" s="253"/>
      <c r="O4" s="253"/>
      <c r="P4" s="250"/>
    </row>
    <row r="5" spans="1:16" ht="17.25" customHeight="1">
      <c r="A5" s="229"/>
      <c r="B5" s="229"/>
      <c r="C5" s="229"/>
      <c r="D5" s="231" t="s">
        <v>46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54"/>
    </row>
    <row r="6" spans="1:16" ht="17.25" customHeight="1">
      <c r="A6" s="86">
        <v>280002</v>
      </c>
      <c r="B6" s="88">
        <v>1</v>
      </c>
      <c r="C6" s="235">
        <v>1</v>
      </c>
      <c r="D6" s="236"/>
      <c r="E6" s="86" t="s">
        <v>47</v>
      </c>
      <c r="F6" s="86" t="s">
        <v>48</v>
      </c>
      <c r="G6" s="86">
        <v>94</v>
      </c>
      <c r="H6" s="86"/>
      <c r="I6" s="86"/>
      <c r="J6" s="86"/>
      <c r="K6" s="86"/>
      <c r="L6" s="86"/>
      <c r="M6" s="54"/>
      <c r="N6" s="54"/>
      <c r="O6" s="54"/>
      <c r="P6" s="54"/>
    </row>
    <row r="7" spans="1:16" ht="17.25" customHeight="1">
      <c r="A7" s="229"/>
      <c r="B7" s="229"/>
      <c r="C7" s="229"/>
      <c r="D7" s="231" t="s">
        <v>49</v>
      </c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54"/>
    </row>
    <row r="8" spans="1:16" ht="17.25" customHeight="1">
      <c r="A8" s="232">
        <v>280004</v>
      </c>
      <c r="B8" s="88">
        <v>1</v>
      </c>
      <c r="C8" s="235">
        <v>2</v>
      </c>
      <c r="D8" s="236"/>
      <c r="E8" s="86" t="s">
        <v>50</v>
      </c>
      <c r="F8" s="86" t="s">
        <v>48</v>
      </c>
      <c r="G8" s="86">
        <v>82</v>
      </c>
      <c r="H8" s="86"/>
      <c r="I8" s="86"/>
      <c r="J8" s="86"/>
      <c r="K8" s="86"/>
      <c r="L8" s="86"/>
      <c r="M8" s="54"/>
      <c r="N8" s="54"/>
      <c r="O8" s="54"/>
      <c r="P8" s="54"/>
    </row>
    <row r="9" spans="1:16" ht="17.25" customHeight="1">
      <c r="A9" s="233"/>
      <c r="B9" s="88">
        <v>1</v>
      </c>
      <c r="C9" s="230">
        <v>3</v>
      </c>
      <c r="D9" s="230"/>
      <c r="E9" s="86" t="s">
        <v>51</v>
      </c>
      <c r="F9" s="86" t="s">
        <v>52</v>
      </c>
      <c r="G9" s="86">
        <v>88</v>
      </c>
      <c r="H9" s="86"/>
      <c r="I9" s="86"/>
      <c r="J9" s="86"/>
      <c r="K9" s="86"/>
      <c r="L9" s="86"/>
      <c r="M9" s="54"/>
      <c r="N9" s="54"/>
      <c r="O9" s="54"/>
      <c r="P9" s="54"/>
    </row>
    <row r="10" spans="1:16" ht="17.25" customHeight="1">
      <c r="A10" s="234"/>
      <c r="B10" s="69">
        <v>1</v>
      </c>
      <c r="C10" s="230">
        <v>4</v>
      </c>
      <c r="D10" s="230"/>
      <c r="E10" s="86" t="s">
        <v>53</v>
      </c>
      <c r="F10" s="86" t="s">
        <v>52</v>
      </c>
      <c r="G10" s="86">
        <v>81</v>
      </c>
      <c r="H10" s="86"/>
      <c r="I10" s="86"/>
      <c r="J10" s="86"/>
      <c r="K10" s="86"/>
      <c r="L10" s="86"/>
      <c r="M10" s="54"/>
      <c r="N10" s="54"/>
      <c r="O10" s="54"/>
      <c r="P10" s="54"/>
    </row>
    <row r="11" spans="1:16" ht="17.25" customHeight="1">
      <c r="A11" s="229"/>
      <c r="B11" s="229"/>
      <c r="C11" s="229"/>
      <c r="D11" s="231" t="s">
        <v>54</v>
      </c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54"/>
    </row>
    <row r="12" spans="1:16" ht="17.25" customHeight="1">
      <c r="A12" s="86">
        <v>280005</v>
      </c>
      <c r="B12" s="88">
        <v>1</v>
      </c>
      <c r="C12" s="235">
        <v>5</v>
      </c>
      <c r="D12" s="236"/>
      <c r="E12" s="86" t="s">
        <v>55</v>
      </c>
      <c r="F12" s="86" t="s">
        <v>52</v>
      </c>
      <c r="G12" s="86">
        <v>86</v>
      </c>
      <c r="H12" s="86"/>
      <c r="I12" s="86"/>
      <c r="J12" s="86"/>
      <c r="K12" s="86"/>
      <c r="L12" s="86"/>
      <c r="M12" s="54"/>
      <c r="N12" s="54"/>
      <c r="O12" s="54"/>
      <c r="P12" s="54"/>
    </row>
    <row r="13" spans="1:16" ht="17.25" customHeight="1">
      <c r="A13" s="229"/>
      <c r="B13" s="229"/>
      <c r="C13" s="229"/>
      <c r="D13" s="231" t="s">
        <v>56</v>
      </c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54"/>
    </row>
    <row r="14" spans="1:16" ht="17.25" customHeight="1">
      <c r="A14" s="232">
        <v>280009</v>
      </c>
      <c r="B14" s="88">
        <v>1</v>
      </c>
      <c r="C14" s="230">
        <v>6</v>
      </c>
      <c r="D14" s="230"/>
      <c r="E14" s="86" t="s">
        <v>57</v>
      </c>
      <c r="F14" s="86" t="s">
        <v>48</v>
      </c>
      <c r="G14" s="86">
        <v>96</v>
      </c>
      <c r="H14" s="86"/>
      <c r="I14" s="86"/>
      <c r="J14" s="86"/>
      <c r="K14" s="86"/>
      <c r="L14" s="86"/>
      <c r="M14" s="54"/>
      <c r="N14" s="54"/>
      <c r="O14" s="54"/>
      <c r="P14" s="54"/>
    </row>
    <row r="15" spans="1:16" ht="17.25" customHeight="1">
      <c r="A15" s="233"/>
      <c r="B15" s="88">
        <v>1</v>
      </c>
      <c r="C15" s="230">
        <v>7</v>
      </c>
      <c r="D15" s="230"/>
      <c r="E15" s="86" t="s">
        <v>58</v>
      </c>
      <c r="F15" s="86" t="s">
        <v>48</v>
      </c>
      <c r="G15" s="86">
        <v>96</v>
      </c>
      <c r="H15" s="86"/>
      <c r="I15" s="86"/>
      <c r="J15" s="86"/>
      <c r="K15" s="86"/>
      <c r="L15" s="86"/>
      <c r="M15" s="54"/>
      <c r="N15" s="54"/>
      <c r="O15" s="54"/>
      <c r="P15" s="54"/>
    </row>
    <row r="16" spans="1:16" ht="17.25" customHeight="1">
      <c r="A16" s="234"/>
      <c r="B16" s="93"/>
      <c r="C16" s="97">
        <v>8</v>
      </c>
      <c r="D16" s="93"/>
      <c r="E16" s="92" t="s">
        <v>89</v>
      </c>
      <c r="F16" s="86" t="s">
        <v>48</v>
      </c>
      <c r="G16" s="86"/>
      <c r="H16" s="86"/>
      <c r="I16" s="86"/>
      <c r="J16" s="86"/>
      <c r="K16" s="86"/>
      <c r="L16" s="86"/>
      <c r="M16" s="54"/>
      <c r="N16" s="54">
        <v>86</v>
      </c>
      <c r="O16" s="54"/>
      <c r="P16" s="94" t="s">
        <v>91</v>
      </c>
    </row>
    <row r="17" spans="1:16" ht="17.25" customHeight="1">
      <c r="A17" s="229"/>
      <c r="B17" s="229"/>
      <c r="C17" s="229"/>
      <c r="D17" s="231" t="s">
        <v>59</v>
      </c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54"/>
    </row>
    <row r="18" spans="1:16" ht="17.25" customHeight="1">
      <c r="A18" s="232">
        <v>280010</v>
      </c>
      <c r="B18" s="88">
        <v>1</v>
      </c>
      <c r="C18" s="230">
        <v>9</v>
      </c>
      <c r="D18" s="230"/>
      <c r="E18" s="86" t="s">
        <v>60</v>
      </c>
      <c r="F18" s="86" t="s">
        <v>52</v>
      </c>
      <c r="G18" s="86">
        <v>82</v>
      </c>
      <c r="H18" s="86"/>
      <c r="I18" s="86"/>
      <c r="J18" s="86"/>
      <c r="K18" s="86"/>
      <c r="L18" s="86"/>
      <c r="M18" s="54"/>
      <c r="N18" s="54"/>
      <c r="O18" s="54"/>
      <c r="P18" s="54"/>
    </row>
    <row r="19" spans="1:16" ht="17.25" customHeight="1">
      <c r="A19" s="233"/>
      <c r="B19" s="88">
        <v>1</v>
      </c>
      <c r="C19" s="230">
        <v>10</v>
      </c>
      <c r="D19" s="230"/>
      <c r="E19" s="86" t="s">
        <v>61</v>
      </c>
      <c r="F19" s="86" t="s">
        <v>48</v>
      </c>
      <c r="G19" s="86">
        <v>88</v>
      </c>
      <c r="H19" s="86"/>
      <c r="I19" s="86"/>
      <c r="J19" s="86"/>
      <c r="K19" s="86"/>
      <c r="L19" s="86"/>
      <c r="M19" s="54"/>
      <c r="N19" s="54"/>
      <c r="O19" s="54"/>
      <c r="P19" s="54"/>
    </row>
    <row r="20" spans="1:16" s="72" customFormat="1" ht="17.25" customHeight="1">
      <c r="A20" s="233"/>
      <c r="B20" s="91">
        <v>3</v>
      </c>
      <c r="C20" s="237">
        <v>11</v>
      </c>
      <c r="D20" s="237"/>
      <c r="E20" s="92" t="s">
        <v>62</v>
      </c>
      <c r="F20" s="92" t="s">
        <v>48</v>
      </c>
      <c r="G20" s="92">
        <v>98</v>
      </c>
      <c r="H20" s="92">
        <v>86</v>
      </c>
      <c r="I20" s="92"/>
      <c r="J20" s="92">
        <v>84</v>
      </c>
      <c r="K20" s="87"/>
      <c r="L20" s="87"/>
      <c r="M20" s="90"/>
      <c r="N20" s="90"/>
      <c r="O20" s="90"/>
      <c r="P20" s="90"/>
    </row>
    <row r="21" spans="1:16" ht="17.25" customHeight="1">
      <c r="A21" s="234"/>
      <c r="B21" s="69">
        <v>1</v>
      </c>
      <c r="C21" s="230">
        <v>12</v>
      </c>
      <c r="D21" s="230"/>
      <c r="E21" s="86" t="s">
        <v>63</v>
      </c>
      <c r="F21" s="86" t="s">
        <v>48</v>
      </c>
      <c r="G21" s="86">
        <v>86</v>
      </c>
      <c r="H21" s="86"/>
      <c r="I21" s="86"/>
      <c r="J21" s="86"/>
      <c r="K21" s="86"/>
      <c r="L21" s="86"/>
      <c r="M21" s="54"/>
      <c r="N21" s="54"/>
      <c r="O21" s="54"/>
      <c r="P21" s="54"/>
    </row>
    <row r="22" spans="1:16" ht="17.25" customHeight="1">
      <c r="A22" s="229"/>
      <c r="B22" s="229"/>
      <c r="C22" s="229"/>
      <c r="D22" s="231" t="s">
        <v>64</v>
      </c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54"/>
    </row>
    <row r="23" spans="1:16" ht="17.25" customHeight="1">
      <c r="A23" s="232">
        <v>280011</v>
      </c>
      <c r="B23" s="88">
        <v>1</v>
      </c>
      <c r="C23" s="230">
        <v>13</v>
      </c>
      <c r="D23" s="230"/>
      <c r="E23" s="86" t="s">
        <v>65</v>
      </c>
      <c r="F23" s="86" t="s">
        <v>48</v>
      </c>
      <c r="G23" s="86">
        <v>82</v>
      </c>
      <c r="H23" s="86"/>
      <c r="I23" s="86"/>
      <c r="J23" s="86"/>
      <c r="K23" s="86"/>
      <c r="L23" s="86"/>
      <c r="M23" s="54"/>
      <c r="N23" s="54"/>
      <c r="O23" s="54"/>
      <c r="P23" s="54"/>
    </row>
    <row r="24" spans="1:16" ht="17.25" customHeight="1">
      <c r="A24" s="233"/>
      <c r="B24" s="88">
        <v>1</v>
      </c>
      <c r="C24" s="230">
        <v>14</v>
      </c>
      <c r="D24" s="230"/>
      <c r="E24" s="86" t="s">
        <v>66</v>
      </c>
      <c r="F24" s="86" t="s">
        <v>52</v>
      </c>
      <c r="G24" s="86">
        <v>84</v>
      </c>
      <c r="H24" s="86"/>
      <c r="I24" s="86"/>
      <c r="J24" s="86"/>
      <c r="K24" s="86"/>
      <c r="L24" s="86"/>
      <c r="M24" s="54"/>
      <c r="N24" s="54"/>
      <c r="O24" s="54"/>
      <c r="P24" s="54"/>
    </row>
    <row r="25" spans="1:16" ht="17.25" customHeight="1">
      <c r="A25" s="233"/>
      <c r="B25" s="88">
        <v>1</v>
      </c>
      <c r="C25" s="230">
        <v>15</v>
      </c>
      <c r="D25" s="230"/>
      <c r="E25" s="86" t="s">
        <v>67</v>
      </c>
      <c r="F25" s="86" t="s">
        <v>48</v>
      </c>
      <c r="G25" s="86">
        <v>88</v>
      </c>
      <c r="H25" s="86"/>
      <c r="I25" s="86"/>
      <c r="J25" s="86"/>
      <c r="K25" s="86"/>
      <c r="L25" s="86"/>
      <c r="M25" s="54"/>
      <c r="N25" s="54"/>
      <c r="O25" s="54"/>
      <c r="P25" s="54"/>
    </row>
    <row r="26" spans="1:16" ht="17.25" customHeight="1">
      <c r="A26" s="233"/>
      <c r="B26" s="69">
        <v>1</v>
      </c>
      <c r="C26" s="230">
        <v>16</v>
      </c>
      <c r="D26" s="230"/>
      <c r="E26" s="86" t="s">
        <v>68</v>
      </c>
      <c r="F26" s="86" t="s">
        <v>48</v>
      </c>
      <c r="G26" s="86">
        <v>94</v>
      </c>
      <c r="H26" s="86"/>
      <c r="I26" s="86"/>
      <c r="J26" s="86"/>
      <c r="K26" s="86"/>
      <c r="L26" s="86"/>
      <c r="M26" s="54"/>
      <c r="N26" s="54"/>
      <c r="O26" s="54"/>
      <c r="P26" s="54"/>
    </row>
    <row r="27" spans="1:16" ht="17.25" customHeight="1">
      <c r="A27" s="234"/>
      <c r="B27" s="69">
        <v>1</v>
      </c>
      <c r="C27" s="230">
        <v>17</v>
      </c>
      <c r="D27" s="230"/>
      <c r="E27" s="86" t="s">
        <v>69</v>
      </c>
      <c r="F27" s="86" t="s">
        <v>52</v>
      </c>
      <c r="G27" s="86">
        <v>86</v>
      </c>
      <c r="H27" s="86"/>
      <c r="I27" s="86"/>
      <c r="J27" s="86"/>
      <c r="K27" s="86"/>
      <c r="L27" s="86"/>
      <c r="M27" s="54"/>
      <c r="N27" s="54"/>
      <c r="O27" s="54"/>
      <c r="P27" s="54"/>
    </row>
    <row r="28" spans="1:16" ht="17.25" customHeight="1">
      <c r="A28" s="229"/>
      <c r="B28" s="229"/>
      <c r="C28" s="229"/>
      <c r="D28" s="231" t="s">
        <v>70</v>
      </c>
      <c r="E28" s="231"/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54"/>
    </row>
    <row r="29" spans="1:16" ht="17.25" customHeight="1">
      <c r="A29" s="86">
        <v>280012</v>
      </c>
      <c r="B29" s="88">
        <v>1</v>
      </c>
      <c r="C29" s="235">
        <v>18</v>
      </c>
      <c r="D29" s="236"/>
      <c r="E29" s="86" t="s">
        <v>71</v>
      </c>
      <c r="F29" s="86" t="s">
        <v>48</v>
      </c>
      <c r="G29" s="86">
        <v>84</v>
      </c>
      <c r="H29" s="86"/>
      <c r="I29" s="86"/>
      <c r="J29" s="86"/>
      <c r="K29" s="86"/>
      <c r="L29" s="86"/>
      <c r="M29" s="54"/>
      <c r="N29" s="54"/>
      <c r="O29" s="54"/>
      <c r="P29" s="54"/>
    </row>
    <row r="30" spans="1:16" ht="17.25" customHeight="1">
      <c r="A30" s="229"/>
      <c r="B30" s="229"/>
      <c r="C30" s="229"/>
      <c r="D30" s="231" t="s">
        <v>72</v>
      </c>
      <c r="E30" s="231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54"/>
    </row>
    <row r="31" spans="1:16" ht="17.25" customHeight="1">
      <c r="A31" s="232">
        <v>280013</v>
      </c>
      <c r="B31" s="88">
        <v>1</v>
      </c>
      <c r="C31" s="230">
        <v>19</v>
      </c>
      <c r="D31" s="230"/>
      <c r="E31" s="86" t="s">
        <v>73</v>
      </c>
      <c r="F31" s="86" t="s">
        <v>48</v>
      </c>
      <c r="G31" s="86">
        <v>86</v>
      </c>
      <c r="H31" s="86"/>
      <c r="I31" s="86"/>
      <c r="J31" s="86"/>
      <c r="K31" s="86"/>
      <c r="L31" s="86"/>
      <c r="M31" s="54"/>
      <c r="N31" s="54"/>
      <c r="O31" s="54"/>
      <c r="P31" s="54"/>
    </row>
    <row r="32" spans="1:16" ht="17.25" customHeight="1">
      <c r="A32" s="234"/>
      <c r="B32" s="88">
        <v>1</v>
      </c>
      <c r="C32" s="230">
        <v>20</v>
      </c>
      <c r="D32" s="230"/>
      <c r="E32" s="86" t="s">
        <v>74</v>
      </c>
      <c r="F32" s="86" t="s">
        <v>52</v>
      </c>
      <c r="G32" s="86">
        <v>90</v>
      </c>
      <c r="H32" s="86"/>
      <c r="I32" s="86"/>
      <c r="J32" s="86"/>
      <c r="K32" s="86"/>
      <c r="L32" s="86"/>
      <c r="M32" s="54"/>
      <c r="N32" s="54"/>
      <c r="O32" s="54"/>
      <c r="P32" s="54"/>
    </row>
    <row r="33" spans="1:16" ht="17.25" customHeight="1">
      <c r="A33" s="229"/>
      <c r="B33" s="229"/>
      <c r="C33" s="229"/>
      <c r="D33" s="231" t="s">
        <v>75</v>
      </c>
      <c r="E33" s="231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54"/>
    </row>
    <row r="34" spans="1:16" ht="17.25" customHeight="1">
      <c r="A34" s="238">
        <v>280014</v>
      </c>
      <c r="B34" s="88">
        <v>1</v>
      </c>
      <c r="C34" s="230">
        <v>21</v>
      </c>
      <c r="D34" s="230"/>
      <c r="E34" s="86" t="s">
        <v>76</v>
      </c>
      <c r="F34" s="86" t="s">
        <v>52</v>
      </c>
      <c r="G34" s="86">
        <v>86</v>
      </c>
      <c r="H34" s="86"/>
      <c r="I34" s="86"/>
      <c r="J34" s="86"/>
      <c r="K34" s="86"/>
      <c r="L34" s="86"/>
      <c r="M34" s="54"/>
      <c r="N34" s="54"/>
      <c r="O34" s="54"/>
      <c r="P34" s="54"/>
    </row>
    <row r="35" spans="1:16" ht="17.25" customHeight="1">
      <c r="A35" s="238"/>
      <c r="B35" s="88">
        <v>1</v>
      </c>
      <c r="C35" s="230">
        <v>22</v>
      </c>
      <c r="D35" s="230"/>
      <c r="E35" s="86" t="s">
        <v>77</v>
      </c>
      <c r="F35" s="86" t="s">
        <v>52</v>
      </c>
      <c r="G35" s="92">
        <v>100</v>
      </c>
      <c r="H35" s="86"/>
      <c r="I35" s="86"/>
      <c r="J35" s="86"/>
      <c r="K35" s="86"/>
      <c r="L35" s="86"/>
      <c r="M35" s="54"/>
      <c r="N35" s="54"/>
      <c r="O35" s="54"/>
      <c r="P35" s="54"/>
    </row>
    <row r="36" spans="1:16" ht="17.25" customHeight="1">
      <c r="A36" s="229"/>
      <c r="B36" s="229"/>
      <c r="C36" s="229"/>
      <c r="D36" s="231" t="s">
        <v>78</v>
      </c>
      <c r="E36" s="231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54"/>
    </row>
    <row r="37" spans="1:16" s="72" customFormat="1" ht="17.25" customHeight="1">
      <c r="A37" s="87">
        <v>280015</v>
      </c>
      <c r="B37" s="95">
        <v>2</v>
      </c>
      <c r="C37" s="239">
        <v>23</v>
      </c>
      <c r="D37" s="240"/>
      <c r="E37" s="96" t="s">
        <v>79</v>
      </c>
      <c r="F37" s="96" t="s">
        <v>48</v>
      </c>
      <c r="G37" s="96">
        <v>88</v>
      </c>
      <c r="H37" s="96">
        <v>82</v>
      </c>
      <c r="I37" s="87"/>
      <c r="J37" s="87"/>
      <c r="K37" s="87"/>
      <c r="L37" s="87"/>
      <c r="M37" s="90"/>
      <c r="N37" s="90"/>
      <c r="O37" s="90"/>
      <c r="P37" s="90"/>
    </row>
    <row r="38" spans="1:16" ht="17.25" customHeight="1">
      <c r="A38" s="229"/>
      <c r="B38" s="229"/>
      <c r="C38" s="229"/>
      <c r="D38" s="231" t="s">
        <v>80</v>
      </c>
      <c r="E38" s="231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54"/>
    </row>
    <row r="39" spans="1:16" s="72" customFormat="1" ht="17.25" customHeight="1">
      <c r="A39" s="242">
        <v>280019</v>
      </c>
      <c r="B39" s="95">
        <v>2</v>
      </c>
      <c r="C39" s="241">
        <v>24</v>
      </c>
      <c r="D39" s="241"/>
      <c r="E39" s="96" t="s">
        <v>81</v>
      </c>
      <c r="F39" s="96" t="s">
        <v>52</v>
      </c>
      <c r="G39" s="96">
        <v>82</v>
      </c>
      <c r="H39" s="96"/>
      <c r="I39" s="96"/>
      <c r="J39" s="96"/>
      <c r="K39" s="96">
        <v>83</v>
      </c>
      <c r="L39" s="87"/>
      <c r="M39" s="90"/>
      <c r="N39" s="90"/>
      <c r="O39" s="90"/>
      <c r="P39" s="90"/>
    </row>
    <row r="40" spans="1:16" ht="17.25" customHeight="1">
      <c r="A40" s="243"/>
      <c r="B40" s="93">
        <v>3</v>
      </c>
      <c r="C40" s="237">
        <v>25</v>
      </c>
      <c r="D40" s="237"/>
      <c r="E40" s="92" t="s">
        <v>82</v>
      </c>
      <c r="F40" s="92" t="s">
        <v>52</v>
      </c>
      <c r="G40" s="92">
        <v>98</v>
      </c>
      <c r="H40" s="92"/>
      <c r="I40" s="92"/>
      <c r="J40" s="92"/>
      <c r="K40" s="92"/>
      <c r="L40" s="92"/>
      <c r="M40" s="94">
        <v>81</v>
      </c>
      <c r="N40" s="94">
        <v>95</v>
      </c>
      <c r="O40" s="54"/>
      <c r="P40" s="54"/>
    </row>
    <row r="41" spans="1:16">
      <c r="A41" s="244"/>
      <c r="B41" s="88">
        <v>1</v>
      </c>
      <c r="C41" s="230">
        <v>26</v>
      </c>
      <c r="D41" s="230"/>
      <c r="E41" s="86" t="s">
        <v>83</v>
      </c>
      <c r="F41" s="86" t="s">
        <v>52</v>
      </c>
      <c r="G41" s="86"/>
      <c r="H41" s="86"/>
      <c r="I41" s="86">
        <v>81</v>
      </c>
      <c r="J41" s="86"/>
      <c r="K41" s="86"/>
      <c r="L41" s="86"/>
      <c r="M41" s="54"/>
      <c r="N41" s="54"/>
      <c r="O41" s="54"/>
      <c r="P41" s="54"/>
    </row>
    <row r="42" spans="1:16">
      <c r="A42" s="68"/>
      <c r="B42" s="70"/>
      <c r="C42" s="98"/>
      <c r="D42" s="68"/>
      <c r="E42" s="68"/>
      <c r="F42" s="68"/>
      <c r="G42" s="68"/>
      <c r="H42" s="68"/>
      <c r="I42" s="68"/>
      <c r="J42" s="68"/>
      <c r="K42" s="68"/>
      <c r="L42" s="68"/>
    </row>
    <row r="43" spans="1:16">
      <c r="A43" s="67"/>
      <c r="B43" s="71"/>
    </row>
    <row r="44" spans="1:16">
      <c r="A44" s="67"/>
      <c r="B44" s="71"/>
    </row>
    <row r="45" spans="1:16">
      <c r="A45" s="67"/>
      <c r="B45" s="71"/>
    </row>
  </sheetData>
  <mergeCells count="71">
    <mergeCell ref="O3:O4"/>
    <mergeCell ref="A5:C5"/>
    <mergeCell ref="C6:D6"/>
    <mergeCell ref="A7:C7"/>
    <mergeCell ref="D7:O7"/>
    <mergeCell ref="D5:O5"/>
    <mergeCell ref="C9:D9"/>
    <mergeCell ref="C10:D10"/>
    <mergeCell ref="A11:C11"/>
    <mergeCell ref="C12:D12"/>
    <mergeCell ref="C8:D8"/>
    <mergeCell ref="A8:A10"/>
    <mergeCell ref="A1:P1"/>
    <mergeCell ref="P2:P4"/>
    <mergeCell ref="A2:A4"/>
    <mergeCell ref="C2:D2"/>
    <mergeCell ref="G3:G4"/>
    <mergeCell ref="H3:H4"/>
    <mergeCell ref="J3:J4"/>
    <mergeCell ref="K3:K4"/>
    <mergeCell ref="L3:L4"/>
    <mergeCell ref="C3:D4"/>
    <mergeCell ref="E3:E4"/>
    <mergeCell ref="F3:F4"/>
    <mergeCell ref="B2:B4"/>
    <mergeCell ref="G2:O2"/>
    <mergeCell ref="M3:M4"/>
    <mergeCell ref="N3:N4"/>
    <mergeCell ref="C41:D41"/>
    <mergeCell ref="A34:A35"/>
    <mergeCell ref="C34:D34"/>
    <mergeCell ref="C35:D35"/>
    <mergeCell ref="A36:C36"/>
    <mergeCell ref="C37:D37"/>
    <mergeCell ref="A38:C38"/>
    <mergeCell ref="C39:D39"/>
    <mergeCell ref="C40:D40"/>
    <mergeCell ref="D36:O36"/>
    <mergeCell ref="D38:O38"/>
    <mergeCell ref="A39:A41"/>
    <mergeCell ref="A30:C30"/>
    <mergeCell ref="C31:D31"/>
    <mergeCell ref="C32:D32"/>
    <mergeCell ref="A33:C33"/>
    <mergeCell ref="D30:O30"/>
    <mergeCell ref="D33:O33"/>
    <mergeCell ref="A31:A32"/>
    <mergeCell ref="C29:D29"/>
    <mergeCell ref="C20:D20"/>
    <mergeCell ref="C21:D21"/>
    <mergeCell ref="A22:C22"/>
    <mergeCell ref="C23:D23"/>
    <mergeCell ref="C24:D24"/>
    <mergeCell ref="C25:D25"/>
    <mergeCell ref="C26:D26"/>
    <mergeCell ref="C27:D27"/>
    <mergeCell ref="A28:C28"/>
    <mergeCell ref="D22:O22"/>
    <mergeCell ref="D28:O28"/>
    <mergeCell ref="A23:A27"/>
    <mergeCell ref="A18:A21"/>
    <mergeCell ref="C19:D19"/>
    <mergeCell ref="A17:C17"/>
    <mergeCell ref="C18:D18"/>
    <mergeCell ref="D17:O17"/>
    <mergeCell ref="D13:O13"/>
    <mergeCell ref="D11:O11"/>
    <mergeCell ref="A14:A16"/>
    <mergeCell ref="A13:C13"/>
    <mergeCell ref="C14:D14"/>
    <mergeCell ref="C15:D15"/>
  </mergeCells>
  <pageMargins left="0.19685039370078741" right="0" top="0.74803149606299213" bottom="0.74803149606299213" header="0.31496062992125984" footer="0.31496062992125984"/>
  <pageSetup paperSize="9" scale="72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"/>
  <sheetViews>
    <sheetView zoomScale="80" zoomScaleNormal="80" workbookViewId="0">
      <selection activeCell="A6" sqref="A6:Q6"/>
    </sheetView>
  </sheetViews>
  <sheetFormatPr defaultRowHeight="15"/>
  <cols>
    <col min="2" max="2" width="34.85546875" customWidth="1"/>
    <col min="3" max="3" width="9.42578125" customWidth="1"/>
    <col min="4" max="4" width="9" customWidth="1"/>
    <col min="5" max="5" width="6.85546875" customWidth="1"/>
    <col min="6" max="6" width="7.5703125" customWidth="1"/>
    <col min="7" max="7" width="10.140625" customWidth="1"/>
    <col min="8" max="8" width="7.140625" customWidth="1"/>
    <col min="9" max="9" width="7.28515625" customWidth="1"/>
    <col min="10" max="10" width="9" customWidth="1"/>
    <col min="11" max="11" width="7.42578125" customWidth="1"/>
    <col min="12" max="12" width="8" customWidth="1"/>
    <col min="13" max="13" width="8.85546875" customWidth="1"/>
    <col min="14" max="14" width="7.5703125" customWidth="1"/>
    <col min="15" max="15" width="7.85546875" customWidth="1"/>
    <col min="16" max="16" width="8.85546875" customWidth="1"/>
  </cols>
  <sheetData>
    <row r="1" spans="1:17" ht="18.75">
      <c r="A1" s="254"/>
      <c r="B1" s="255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</row>
    <row r="2" spans="1:17" ht="18.75">
      <c r="A2" s="158" t="s">
        <v>0</v>
      </c>
      <c r="B2" s="160" t="s">
        <v>1</v>
      </c>
      <c r="C2" s="157" t="s">
        <v>25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</row>
    <row r="3" spans="1:17" ht="18.75">
      <c r="A3" s="159"/>
      <c r="B3" s="161"/>
      <c r="C3" s="157" t="s">
        <v>3</v>
      </c>
      <c r="D3" s="157"/>
      <c r="E3" s="157"/>
      <c r="F3" s="157" t="s">
        <v>4</v>
      </c>
      <c r="G3" s="157"/>
      <c r="H3" s="157"/>
      <c r="I3" s="157" t="s">
        <v>5</v>
      </c>
      <c r="J3" s="157"/>
      <c r="K3" s="157"/>
      <c r="L3" s="157" t="s">
        <v>6</v>
      </c>
      <c r="M3" s="157"/>
      <c r="N3" s="157"/>
      <c r="O3" s="157" t="s">
        <v>7</v>
      </c>
      <c r="P3" s="157"/>
      <c r="Q3" s="157"/>
    </row>
    <row r="4" spans="1:17" ht="36">
      <c r="A4" s="82"/>
      <c r="B4" s="83"/>
      <c r="C4" s="102" t="s">
        <v>25</v>
      </c>
      <c r="D4" s="102" t="s">
        <v>29</v>
      </c>
      <c r="E4" s="102" t="s">
        <v>27</v>
      </c>
      <c r="F4" s="102" t="s">
        <v>85</v>
      </c>
      <c r="G4" s="102" t="s">
        <v>29</v>
      </c>
      <c r="H4" s="102" t="s">
        <v>27</v>
      </c>
      <c r="I4" s="102" t="s">
        <v>85</v>
      </c>
      <c r="J4" s="102" t="s">
        <v>29</v>
      </c>
      <c r="K4" s="102" t="s">
        <v>27</v>
      </c>
      <c r="L4" s="103" t="s">
        <v>85</v>
      </c>
      <c r="M4" s="103" t="s">
        <v>29</v>
      </c>
      <c r="N4" s="103" t="s">
        <v>27</v>
      </c>
      <c r="O4" s="103" t="s">
        <v>85</v>
      </c>
      <c r="P4" s="103" t="s">
        <v>29</v>
      </c>
      <c r="Q4" s="103" t="s">
        <v>27</v>
      </c>
    </row>
    <row r="5" spans="1:17" ht="18.75">
      <c r="A5" s="84">
        <v>1</v>
      </c>
      <c r="B5" s="84" t="s">
        <v>8</v>
      </c>
      <c r="C5" s="104">
        <v>19</v>
      </c>
      <c r="D5" s="55">
        <v>237</v>
      </c>
      <c r="E5" s="55">
        <f>100/D5*C5</f>
        <v>8.0168776371308024</v>
      </c>
      <c r="F5" s="104">
        <v>19</v>
      </c>
      <c r="G5" s="55">
        <v>207</v>
      </c>
      <c r="H5" s="55">
        <f>100/G5*F5</f>
        <v>9.1787439613526569</v>
      </c>
      <c r="I5" s="104">
        <v>19</v>
      </c>
      <c r="J5" s="55">
        <v>201</v>
      </c>
      <c r="K5" s="55">
        <f>100/J5*I5</f>
        <v>9.4527363184079611</v>
      </c>
      <c r="L5" s="104">
        <v>15</v>
      </c>
      <c r="M5" s="55">
        <v>153</v>
      </c>
      <c r="N5" s="55">
        <f>100/M5*L5</f>
        <v>9.8039215686274517</v>
      </c>
      <c r="O5" s="81">
        <v>24</v>
      </c>
      <c r="P5" s="105">
        <v>138</v>
      </c>
      <c r="Q5" s="105">
        <f>100/P5*O5</f>
        <v>17.391304347826086</v>
      </c>
    </row>
    <row r="6" spans="1:17" ht="18.75">
      <c r="A6" s="84">
        <v>3</v>
      </c>
      <c r="B6" s="84" t="s">
        <v>11</v>
      </c>
      <c r="C6" s="106">
        <v>0</v>
      </c>
      <c r="D6" s="55">
        <v>66</v>
      </c>
      <c r="E6" s="55">
        <f t="shared" ref="E6:E17" si="0">100/D6*C6</f>
        <v>0</v>
      </c>
      <c r="F6" s="106">
        <v>0</v>
      </c>
      <c r="G6" s="55">
        <v>67</v>
      </c>
      <c r="H6" s="55">
        <f t="shared" ref="H6:H17" si="1">100/G6*F6</f>
        <v>0</v>
      </c>
      <c r="I6" s="106">
        <v>0</v>
      </c>
      <c r="J6" s="55">
        <v>18</v>
      </c>
      <c r="K6" s="55">
        <f t="shared" ref="K6:K11" si="2">100/J6*I6</f>
        <v>0</v>
      </c>
      <c r="L6" s="106">
        <v>1</v>
      </c>
      <c r="M6" s="55">
        <v>27</v>
      </c>
      <c r="N6" s="55">
        <f>100/M6*L6</f>
        <v>3.7037037037037037</v>
      </c>
      <c r="O6" s="81">
        <v>1</v>
      </c>
      <c r="P6" s="105">
        <v>24</v>
      </c>
      <c r="Q6" s="105">
        <f>100/P6*O6</f>
        <v>4.166666666666667</v>
      </c>
    </row>
    <row r="7" spans="1:17" ht="18.75">
      <c r="A7" s="84">
        <v>4</v>
      </c>
      <c r="B7" s="84" t="s">
        <v>12</v>
      </c>
      <c r="C7" s="106">
        <v>0</v>
      </c>
      <c r="D7" s="55">
        <v>134</v>
      </c>
      <c r="E7" s="55">
        <f t="shared" si="0"/>
        <v>0</v>
      </c>
      <c r="F7" s="106">
        <v>1</v>
      </c>
      <c r="G7" s="55">
        <v>108</v>
      </c>
      <c r="H7" s="55">
        <f t="shared" si="1"/>
        <v>0.92592592592592593</v>
      </c>
      <c r="I7" s="106">
        <v>4</v>
      </c>
      <c r="J7" s="55">
        <v>75</v>
      </c>
      <c r="K7" s="55">
        <f t="shared" si="2"/>
        <v>5.333333333333333</v>
      </c>
      <c r="L7" s="106">
        <v>3</v>
      </c>
      <c r="M7" s="55">
        <v>77</v>
      </c>
      <c r="N7" s="55">
        <f t="shared" ref="N7:N15" si="3">100/M7*L7</f>
        <v>3.8961038961038961</v>
      </c>
      <c r="O7" s="81">
        <v>0</v>
      </c>
      <c r="P7" s="105">
        <v>49</v>
      </c>
      <c r="Q7" s="105">
        <f t="shared" ref="Q7:Q9" si="4">100/P7*O7</f>
        <v>0</v>
      </c>
    </row>
    <row r="8" spans="1:17" ht="18.75">
      <c r="A8" s="84">
        <v>5</v>
      </c>
      <c r="B8" s="84" t="s">
        <v>13</v>
      </c>
      <c r="C8" s="106">
        <v>1</v>
      </c>
      <c r="D8" s="55">
        <v>81</v>
      </c>
      <c r="E8" s="55">
        <f t="shared" si="0"/>
        <v>1.2345679012345678</v>
      </c>
      <c r="F8" s="106">
        <v>0</v>
      </c>
      <c r="G8" s="55">
        <v>77</v>
      </c>
      <c r="H8" s="55">
        <f t="shared" si="1"/>
        <v>0</v>
      </c>
      <c r="I8" s="106">
        <v>1</v>
      </c>
      <c r="J8" s="55">
        <v>57</v>
      </c>
      <c r="K8" s="55">
        <f t="shared" si="2"/>
        <v>1.7543859649122806</v>
      </c>
      <c r="L8" s="106">
        <v>0</v>
      </c>
      <c r="M8" s="55">
        <v>41</v>
      </c>
      <c r="N8" s="55">
        <f t="shared" si="3"/>
        <v>0</v>
      </c>
      <c r="O8" s="81">
        <v>0</v>
      </c>
      <c r="P8" s="105">
        <v>35</v>
      </c>
      <c r="Q8" s="105">
        <f t="shared" si="4"/>
        <v>0</v>
      </c>
    </row>
    <row r="9" spans="1:17" ht="18.75">
      <c r="A9" s="84">
        <v>6</v>
      </c>
      <c r="B9" s="84" t="s">
        <v>14</v>
      </c>
      <c r="C9" s="106">
        <v>7</v>
      </c>
      <c r="D9" s="55">
        <v>123</v>
      </c>
      <c r="E9" s="55">
        <f t="shared" si="0"/>
        <v>5.691056910569106</v>
      </c>
      <c r="F9" s="106">
        <v>3</v>
      </c>
      <c r="G9" s="55">
        <v>81</v>
      </c>
      <c r="H9" s="55">
        <f t="shared" si="1"/>
        <v>3.7037037037037033</v>
      </c>
      <c r="I9" s="106">
        <v>0</v>
      </c>
      <c r="J9" s="55">
        <v>93</v>
      </c>
      <c r="K9" s="55">
        <f t="shared" si="2"/>
        <v>0</v>
      </c>
      <c r="L9" s="106">
        <v>3</v>
      </c>
      <c r="M9" s="55">
        <v>65</v>
      </c>
      <c r="N9" s="55">
        <f t="shared" si="3"/>
        <v>4.6153846153846159</v>
      </c>
      <c r="O9" s="81">
        <v>1</v>
      </c>
      <c r="P9" s="105">
        <v>60</v>
      </c>
      <c r="Q9" s="105">
        <f t="shared" si="4"/>
        <v>1.6666666666666667</v>
      </c>
    </row>
    <row r="10" spans="1:17" ht="18.75">
      <c r="A10" s="84">
        <v>7</v>
      </c>
      <c r="B10" s="84" t="s">
        <v>15</v>
      </c>
      <c r="C10" s="106">
        <v>1</v>
      </c>
      <c r="D10" s="55">
        <v>111</v>
      </c>
      <c r="E10" s="55">
        <f t="shared" si="0"/>
        <v>0.90090090090090091</v>
      </c>
      <c r="F10" s="106">
        <v>1</v>
      </c>
      <c r="G10" s="55">
        <v>71</v>
      </c>
      <c r="H10" s="55">
        <f t="shared" si="1"/>
        <v>1.408450704225352</v>
      </c>
      <c r="I10" s="106">
        <v>2</v>
      </c>
      <c r="J10" s="55">
        <v>85</v>
      </c>
      <c r="K10" s="55">
        <f t="shared" si="2"/>
        <v>2.3529411764705883</v>
      </c>
      <c r="L10" s="106">
        <v>2</v>
      </c>
      <c r="M10" s="55">
        <v>58</v>
      </c>
      <c r="N10" s="55">
        <f t="shared" si="3"/>
        <v>3.4482758620689653</v>
      </c>
      <c r="O10" s="81">
        <v>2</v>
      </c>
      <c r="P10" s="105">
        <v>66</v>
      </c>
      <c r="Q10" s="105">
        <f>100/P10*O10</f>
        <v>3.0303030303030303</v>
      </c>
    </row>
    <row r="11" spans="1:17" ht="18.75" customHeight="1">
      <c r="A11" s="84">
        <v>8</v>
      </c>
      <c r="B11" s="84" t="s">
        <v>16</v>
      </c>
      <c r="C11" s="106">
        <v>0</v>
      </c>
      <c r="D11" s="55">
        <v>8</v>
      </c>
      <c r="E11" s="55">
        <f t="shared" si="0"/>
        <v>0</v>
      </c>
      <c r="F11" s="106">
        <v>0</v>
      </c>
      <c r="G11" s="55">
        <v>2</v>
      </c>
      <c r="H11" s="55">
        <f t="shared" si="1"/>
        <v>0</v>
      </c>
      <c r="I11" s="106">
        <v>0</v>
      </c>
      <c r="J11" s="107">
        <v>0</v>
      </c>
      <c r="K11" s="108" t="e">
        <f t="shared" si="2"/>
        <v>#DIV/0!</v>
      </c>
      <c r="L11" s="106">
        <v>0</v>
      </c>
      <c r="M11" s="55">
        <v>1</v>
      </c>
      <c r="N11" s="55">
        <f t="shared" si="3"/>
        <v>0</v>
      </c>
      <c r="O11" s="109">
        <v>0</v>
      </c>
      <c r="P11" s="107">
        <v>0</v>
      </c>
      <c r="Q11" s="108">
        <v>0</v>
      </c>
    </row>
    <row r="12" spans="1:17" ht="18.75">
      <c r="A12" s="84">
        <v>9</v>
      </c>
      <c r="B12" s="84" t="s">
        <v>18</v>
      </c>
      <c r="C12" s="106">
        <v>0</v>
      </c>
      <c r="D12" s="55">
        <v>14</v>
      </c>
      <c r="E12" s="55">
        <f t="shared" si="0"/>
        <v>0</v>
      </c>
      <c r="F12" s="106">
        <v>0</v>
      </c>
      <c r="G12" s="55">
        <v>19</v>
      </c>
      <c r="H12" s="55">
        <f t="shared" si="1"/>
        <v>0</v>
      </c>
      <c r="I12" s="106">
        <v>0</v>
      </c>
      <c r="J12" s="55">
        <v>4</v>
      </c>
      <c r="K12" s="55">
        <f ca="1">K5:K15</f>
        <v>0</v>
      </c>
      <c r="L12" s="106">
        <v>0</v>
      </c>
      <c r="M12" s="55">
        <v>5</v>
      </c>
      <c r="N12" s="55">
        <f t="shared" si="3"/>
        <v>0</v>
      </c>
      <c r="O12" s="110">
        <v>0</v>
      </c>
      <c r="P12" s="105">
        <v>2</v>
      </c>
      <c r="Q12" s="105">
        <f>100/P12*O12</f>
        <v>0</v>
      </c>
    </row>
    <row r="13" spans="1:17" ht="18.75">
      <c r="A13" s="84">
        <v>10</v>
      </c>
      <c r="B13" s="84" t="s">
        <v>19</v>
      </c>
      <c r="C13" s="106">
        <v>0</v>
      </c>
      <c r="D13" s="55">
        <v>24</v>
      </c>
      <c r="E13" s="55">
        <f t="shared" si="0"/>
        <v>0</v>
      </c>
      <c r="F13" s="106">
        <v>0</v>
      </c>
      <c r="G13" s="55">
        <v>23</v>
      </c>
      <c r="H13" s="55">
        <f t="shared" si="1"/>
        <v>0</v>
      </c>
      <c r="I13" s="106">
        <v>0</v>
      </c>
      <c r="J13" s="55">
        <v>7</v>
      </c>
      <c r="K13" s="55">
        <f t="shared" ref="K13:K15" si="5">100/J13*I13</f>
        <v>0</v>
      </c>
      <c r="L13" s="106">
        <v>0</v>
      </c>
      <c r="M13" s="55">
        <v>10</v>
      </c>
      <c r="N13" s="55">
        <f t="shared" si="3"/>
        <v>0</v>
      </c>
      <c r="O13" s="81">
        <v>0</v>
      </c>
      <c r="P13" s="105">
        <v>6</v>
      </c>
      <c r="Q13" s="105">
        <f t="shared" ref="Q13:Q17" si="6">100/P13*O13</f>
        <v>0</v>
      </c>
    </row>
    <row r="14" spans="1:17" ht="18.75">
      <c r="A14" s="84">
        <v>11</v>
      </c>
      <c r="B14" s="84" t="s">
        <v>20</v>
      </c>
      <c r="C14" s="106">
        <v>0</v>
      </c>
      <c r="D14" s="55">
        <v>9</v>
      </c>
      <c r="E14" s="55">
        <f t="shared" si="0"/>
        <v>0</v>
      </c>
      <c r="F14" s="106">
        <v>0</v>
      </c>
      <c r="G14" s="55">
        <v>2</v>
      </c>
      <c r="H14" s="55">
        <f t="shared" si="1"/>
        <v>0</v>
      </c>
      <c r="I14" s="106">
        <v>0</v>
      </c>
      <c r="J14" s="55">
        <v>2</v>
      </c>
      <c r="K14" s="55">
        <f t="shared" si="5"/>
        <v>0</v>
      </c>
      <c r="L14" s="106">
        <v>0</v>
      </c>
      <c r="M14" s="55">
        <v>7</v>
      </c>
      <c r="N14" s="55">
        <f t="shared" si="3"/>
        <v>0</v>
      </c>
      <c r="O14" s="81">
        <v>0</v>
      </c>
      <c r="P14" s="105">
        <v>7</v>
      </c>
      <c r="Q14" s="105">
        <f t="shared" si="6"/>
        <v>0</v>
      </c>
    </row>
    <row r="15" spans="1:17" ht="18.75">
      <c r="A15" s="84">
        <v>12</v>
      </c>
      <c r="B15" s="84" t="s">
        <v>21</v>
      </c>
      <c r="C15" s="106">
        <v>0</v>
      </c>
      <c r="D15" s="55">
        <v>16</v>
      </c>
      <c r="E15" s="55">
        <f t="shared" si="0"/>
        <v>0</v>
      </c>
      <c r="F15" s="106">
        <v>0</v>
      </c>
      <c r="G15" s="55">
        <v>2</v>
      </c>
      <c r="H15" s="55">
        <f t="shared" si="1"/>
        <v>0</v>
      </c>
      <c r="I15" s="106">
        <v>0</v>
      </c>
      <c r="J15" s="55">
        <v>5</v>
      </c>
      <c r="K15" s="55">
        <f t="shared" si="5"/>
        <v>0</v>
      </c>
      <c r="L15" s="106">
        <v>1</v>
      </c>
      <c r="M15" s="55">
        <v>5</v>
      </c>
      <c r="N15" s="55">
        <f t="shared" si="3"/>
        <v>20</v>
      </c>
      <c r="O15" s="81">
        <v>2</v>
      </c>
      <c r="P15" s="105">
        <v>6</v>
      </c>
      <c r="Q15" s="105">
        <f t="shared" si="6"/>
        <v>33.333333333333336</v>
      </c>
    </row>
    <row r="16" spans="1:17" ht="18.75">
      <c r="A16" s="160"/>
      <c r="B16" s="258" t="s">
        <v>33</v>
      </c>
      <c r="C16" s="257" t="s">
        <v>32</v>
      </c>
      <c r="D16" s="257"/>
      <c r="E16" s="111" t="s">
        <v>27</v>
      </c>
      <c r="F16" s="257" t="s">
        <v>32</v>
      </c>
      <c r="G16" s="257"/>
      <c r="H16" s="111" t="s">
        <v>27</v>
      </c>
      <c r="I16" s="257" t="s">
        <v>32</v>
      </c>
      <c r="J16" s="257"/>
      <c r="K16" s="111" t="s">
        <v>27</v>
      </c>
      <c r="L16" s="257" t="s">
        <v>32</v>
      </c>
      <c r="M16" s="257"/>
      <c r="N16" s="111" t="s">
        <v>27</v>
      </c>
      <c r="O16" s="257" t="s">
        <v>32</v>
      </c>
      <c r="P16" s="257"/>
      <c r="Q16" s="105" t="s">
        <v>27</v>
      </c>
    </row>
    <row r="17" spans="1:17" ht="18.75">
      <c r="A17" s="161"/>
      <c r="B17" s="259"/>
      <c r="C17" s="112">
        <f>SUM(C5:C15)</f>
        <v>28</v>
      </c>
      <c r="D17" s="112">
        <f>SUM(D5:D15)</f>
        <v>823</v>
      </c>
      <c r="E17" s="109">
        <f t="shared" si="0"/>
        <v>3.4021871202916159</v>
      </c>
      <c r="F17" s="112">
        <f>SUM(F5:F15)</f>
        <v>24</v>
      </c>
      <c r="G17" s="112">
        <f>SUM(G5:G15)</f>
        <v>659</v>
      </c>
      <c r="H17" s="109">
        <f t="shared" si="1"/>
        <v>3.6418816388467374</v>
      </c>
      <c r="I17" s="112">
        <f>SUM(I5:I15)</f>
        <v>26</v>
      </c>
      <c r="J17" s="112">
        <f>SUM(J5:J15)</f>
        <v>547</v>
      </c>
      <c r="K17" s="112">
        <f>100/J17*I17</f>
        <v>4.753199268738574</v>
      </c>
      <c r="L17" s="112">
        <f>SUM(L5:L15)</f>
        <v>25</v>
      </c>
      <c r="M17" s="112">
        <f>SUM(M5:M15)</f>
        <v>449</v>
      </c>
      <c r="N17" s="112">
        <f>100/M17*L17</f>
        <v>5.56792873051225</v>
      </c>
      <c r="O17" s="113">
        <f>SUM(O5:O15)</f>
        <v>30</v>
      </c>
      <c r="P17" s="113">
        <f>SUM(P5:P15)</f>
        <v>393</v>
      </c>
      <c r="Q17" s="105">
        <f t="shared" si="6"/>
        <v>7.6335877862595423</v>
      </c>
    </row>
  </sheetData>
  <mergeCells count="16">
    <mergeCell ref="O16:P16"/>
    <mergeCell ref="A16:A17"/>
    <mergeCell ref="B16:B17"/>
    <mergeCell ref="C16:D16"/>
    <mergeCell ref="F16:G16"/>
    <mergeCell ref="I16:J16"/>
    <mergeCell ref="L16:M16"/>
    <mergeCell ref="A1:Q1"/>
    <mergeCell ref="A2:A3"/>
    <mergeCell ref="B2:B3"/>
    <mergeCell ref="C2:Q2"/>
    <mergeCell ref="C3:E3"/>
    <mergeCell ref="F3:H3"/>
    <mergeCell ref="I3:K3"/>
    <mergeCell ref="L3:N3"/>
    <mergeCell ref="O3:Q3"/>
  </mergeCells>
  <pageMargins left="0.70866141732283472" right="0.70866141732283472" top="0.74803149606299213" bottom="0.74803149606299213" header="0.31496062992125984" footer="0.31496062992125984"/>
  <pageSetup paperSize="9" scale="78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R16"/>
  <sheetViews>
    <sheetView workbookViewId="0">
      <selection sqref="A1:R16"/>
    </sheetView>
  </sheetViews>
  <sheetFormatPr defaultRowHeight="15"/>
  <cols>
    <col min="2" max="2" width="34.85546875" customWidth="1"/>
    <col min="3" max="3" width="9.85546875" customWidth="1"/>
    <col min="4" max="4" width="8.42578125" customWidth="1"/>
    <col min="5" max="5" width="9.85546875" customWidth="1"/>
    <col min="6" max="6" width="7.85546875" customWidth="1"/>
    <col min="7" max="7" width="8.85546875" customWidth="1"/>
    <col min="9" max="9" width="15.85546875" customWidth="1"/>
  </cols>
  <sheetData>
    <row r="1" spans="1:18" ht="18.75">
      <c r="A1" s="261"/>
      <c r="B1" s="256"/>
      <c r="C1" s="256"/>
      <c r="D1" s="256"/>
      <c r="E1" s="256"/>
      <c r="F1" s="256"/>
      <c r="G1" s="256"/>
      <c r="H1" s="256"/>
    </row>
    <row r="2" spans="1:18" ht="18.75" customHeight="1">
      <c r="A2" s="138" t="s">
        <v>0</v>
      </c>
      <c r="B2" s="117" t="s">
        <v>1</v>
      </c>
      <c r="C2" s="263">
        <v>2021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5"/>
    </row>
    <row r="3" spans="1:18" ht="48">
      <c r="A3" s="138"/>
      <c r="B3" s="117"/>
      <c r="C3" s="139" t="s">
        <v>100</v>
      </c>
      <c r="D3" s="139" t="s">
        <v>29</v>
      </c>
      <c r="E3" s="139" t="s">
        <v>27</v>
      </c>
      <c r="F3" s="122" t="s">
        <v>97</v>
      </c>
      <c r="G3" s="122" t="s">
        <v>29</v>
      </c>
      <c r="H3" s="122" t="s">
        <v>27</v>
      </c>
      <c r="I3" s="127" t="s">
        <v>98</v>
      </c>
      <c r="J3" s="127" t="s">
        <v>29</v>
      </c>
      <c r="K3" s="127" t="s">
        <v>27</v>
      </c>
      <c r="L3" s="132" t="s">
        <v>101</v>
      </c>
      <c r="M3" s="133" t="s">
        <v>29</v>
      </c>
      <c r="N3" s="133" t="s">
        <v>27</v>
      </c>
      <c r="O3" s="127" t="s">
        <v>99</v>
      </c>
      <c r="P3" s="127" t="s">
        <v>29</v>
      </c>
      <c r="Q3" s="127" t="s">
        <v>27</v>
      </c>
      <c r="R3" s="146" t="s">
        <v>102</v>
      </c>
    </row>
    <row r="4" spans="1:18" ht="18.75" customHeight="1">
      <c r="A4" s="116">
        <v>1</v>
      </c>
      <c r="B4" s="116" t="s">
        <v>8</v>
      </c>
      <c r="C4" s="140">
        <v>10</v>
      </c>
      <c r="D4" s="141">
        <v>138</v>
      </c>
      <c r="E4" s="141">
        <v>7.2460000000000004</v>
      </c>
      <c r="F4" s="123">
        <v>1</v>
      </c>
      <c r="G4" s="124">
        <v>138</v>
      </c>
      <c r="H4" s="124">
        <f>100/G4*F4</f>
        <v>0.72463768115942029</v>
      </c>
      <c r="I4" s="128">
        <v>103</v>
      </c>
      <c r="J4" s="129">
        <v>138</v>
      </c>
      <c r="K4" s="129">
        <f>100/J4*I4</f>
        <v>74.637681159420296</v>
      </c>
      <c r="L4" s="134">
        <v>23</v>
      </c>
      <c r="M4" s="135">
        <v>138</v>
      </c>
      <c r="N4" s="135">
        <f>100/M4*L4</f>
        <v>16.666666666666668</v>
      </c>
      <c r="O4" s="128">
        <v>1</v>
      </c>
      <c r="P4" s="129">
        <v>138</v>
      </c>
      <c r="Q4" s="129">
        <f>100/P4*O4</f>
        <v>0.72463768115942029</v>
      </c>
      <c r="R4" s="142">
        <f>SUM(C4,F4,I4,L4,O4)</f>
        <v>138</v>
      </c>
    </row>
    <row r="5" spans="1:18" ht="18.75" customHeight="1">
      <c r="A5" s="116">
        <v>3</v>
      </c>
      <c r="B5" s="116" t="s">
        <v>11</v>
      </c>
      <c r="C5" s="140">
        <v>12</v>
      </c>
      <c r="D5" s="141">
        <v>24</v>
      </c>
      <c r="E5" s="141">
        <v>50</v>
      </c>
      <c r="F5" s="123">
        <v>4</v>
      </c>
      <c r="G5" s="124">
        <v>24</v>
      </c>
      <c r="H5" s="124">
        <f>100/G5*F5</f>
        <v>16.666666666666668</v>
      </c>
      <c r="I5" s="128">
        <v>7</v>
      </c>
      <c r="J5" s="129">
        <v>24</v>
      </c>
      <c r="K5" s="129">
        <f>100/J5*I5</f>
        <v>29.166666666666668</v>
      </c>
      <c r="L5" s="134">
        <v>1</v>
      </c>
      <c r="M5" s="135">
        <v>24</v>
      </c>
      <c r="N5" s="135">
        <f>100/M5*L5</f>
        <v>4.166666666666667</v>
      </c>
      <c r="O5" s="128">
        <v>0</v>
      </c>
      <c r="P5" s="129">
        <v>24</v>
      </c>
      <c r="Q5" s="129">
        <f>100/P5*O5</f>
        <v>0</v>
      </c>
      <c r="R5" s="142">
        <f t="shared" ref="R5:R16" si="0">SUM(C5,F5,I5,L5,O5)</f>
        <v>24</v>
      </c>
    </row>
    <row r="6" spans="1:18" ht="18.75">
      <c r="A6" s="116">
        <v>4</v>
      </c>
      <c r="B6" s="116" t="s">
        <v>12</v>
      </c>
      <c r="C6" s="140">
        <v>19</v>
      </c>
      <c r="D6" s="141">
        <v>49</v>
      </c>
      <c r="E6" s="141">
        <v>38.78</v>
      </c>
      <c r="F6" s="123">
        <v>3</v>
      </c>
      <c r="G6" s="124">
        <v>49</v>
      </c>
      <c r="H6" s="124">
        <f t="shared" ref="H6:H8" si="1">100/G6*F6</f>
        <v>6.1224489795918373</v>
      </c>
      <c r="I6" s="128">
        <v>26</v>
      </c>
      <c r="J6" s="129">
        <v>49</v>
      </c>
      <c r="K6" s="129">
        <f t="shared" ref="K6:K8" si="2">100/J6*I6</f>
        <v>53.061224489795919</v>
      </c>
      <c r="L6" s="134">
        <v>1</v>
      </c>
      <c r="M6" s="135">
        <v>49</v>
      </c>
      <c r="N6" s="135">
        <f t="shared" ref="N6:N8" si="3">100/M6*L6</f>
        <v>2.0408163265306123</v>
      </c>
      <c r="O6" s="128">
        <v>0</v>
      </c>
      <c r="P6" s="129">
        <v>49</v>
      </c>
      <c r="Q6" s="129">
        <f t="shared" ref="Q6:Q8" si="4">100/P6*O6</f>
        <v>0</v>
      </c>
      <c r="R6" s="142">
        <f t="shared" si="0"/>
        <v>49</v>
      </c>
    </row>
    <row r="7" spans="1:18" ht="18.75">
      <c r="A7" s="116">
        <v>5</v>
      </c>
      <c r="B7" s="116" t="s">
        <v>13</v>
      </c>
      <c r="C7" s="140">
        <v>7</v>
      </c>
      <c r="D7" s="141">
        <v>35</v>
      </c>
      <c r="E7" s="141">
        <v>20</v>
      </c>
      <c r="F7" s="123">
        <v>0</v>
      </c>
      <c r="G7" s="124">
        <v>35</v>
      </c>
      <c r="H7" s="124">
        <f t="shared" si="1"/>
        <v>0</v>
      </c>
      <c r="I7" s="128">
        <v>28</v>
      </c>
      <c r="J7" s="129">
        <v>35</v>
      </c>
      <c r="K7" s="129">
        <f t="shared" si="2"/>
        <v>80</v>
      </c>
      <c r="L7" s="134">
        <v>0</v>
      </c>
      <c r="M7" s="135">
        <v>35</v>
      </c>
      <c r="N7" s="135">
        <f t="shared" si="3"/>
        <v>0</v>
      </c>
      <c r="O7" s="128">
        <v>0</v>
      </c>
      <c r="P7" s="129">
        <v>35</v>
      </c>
      <c r="Q7" s="129">
        <f t="shared" si="4"/>
        <v>0</v>
      </c>
      <c r="R7" s="142">
        <f t="shared" si="0"/>
        <v>35</v>
      </c>
    </row>
    <row r="8" spans="1:18" ht="18.75">
      <c r="A8" s="116">
        <v>6</v>
      </c>
      <c r="B8" s="116" t="s">
        <v>14</v>
      </c>
      <c r="C8" s="140">
        <v>14</v>
      </c>
      <c r="D8" s="141">
        <v>60</v>
      </c>
      <c r="E8" s="141">
        <v>23.33</v>
      </c>
      <c r="F8" s="123">
        <v>2</v>
      </c>
      <c r="G8" s="124">
        <v>60</v>
      </c>
      <c r="H8" s="124">
        <f t="shared" si="1"/>
        <v>3.3333333333333335</v>
      </c>
      <c r="I8" s="128">
        <v>43</v>
      </c>
      <c r="J8" s="129">
        <v>60</v>
      </c>
      <c r="K8" s="129">
        <f t="shared" si="2"/>
        <v>71.666666666666671</v>
      </c>
      <c r="L8" s="134">
        <v>1</v>
      </c>
      <c r="M8" s="135">
        <v>60</v>
      </c>
      <c r="N8" s="135">
        <f t="shared" si="3"/>
        <v>1.6666666666666667</v>
      </c>
      <c r="O8" s="128">
        <v>0</v>
      </c>
      <c r="P8" s="129">
        <v>60</v>
      </c>
      <c r="Q8" s="129">
        <f t="shared" si="4"/>
        <v>0</v>
      </c>
      <c r="R8" s="142">
        <f t="shared" si="0"/>
        <v>60</v>
      </c>
    </row>
    <row r="9" spans="1:18" ht="18.75">
      <c r="A9" s="116">
        <v>7</v>
      </c>
      <c r="B9" s="116" t="s">
        <v>15</v>
      </c>
      <c r="C9" s="140">
        <v>35</v>
      </c>
      <c r="D9" s="141">
        <v>66</v>
      </c>
      <c r="E9" s="141">
        <v>53.03</v>
      </c>
      <c r="F9" s="123">
        <v>1</v>
      </c>
      <c r="G9" s="124">
        <v>66</v>
      </c>
      <c r="H9" s="124">
        <f>100/G9*F9</f>
        <v>1.5151515151515151</v>
      </c>
      <c r="I9" s="128">
        <v>28</v>
      </c>
      <c r="J9" s="129">
        <v>66</v>
      </c>
      <c r="K9" s="129">
        <f>100/J9*I9</f>
        <v>42.424242424242422</v>
      </c>
      <c r="L9" s="134">
        <v>2</v>
      </c>
      <c r="M9" s="135">
        <v>66</v>
      </c>
      <c r="N9" s="135">
        <f>100/M9*L9</f>
        <v>3.0303030303030303</v>
      </c>
      <c r="O9" s="128">
        <v>0</v>
      </c>
      <c r="P9" s="129">
        <v>66</v>
      </c>
      <c r="Q9" s="129">
        <f>100/P9*O9</f>
        <v>0</v>
      </c>
      <c r="R9" s="142">
        <f t="shared" si="0"/>
        <v>66</v>
      </c>
    </row>
    <row r="10" spans="1:18" ht="18.75" customHeight="1">
      <c r="A10" s="116">
        <v>8</v>
      </c>
      <c r="B10" s="116" t="s">
        <v>16</v>
      </c>
      <c r="C10" s="266" t="s">
        <v>17</v>
      </c>
      <c r="D10" s="266"/>
      <c r="E10" s="266"/>
      <c r="F10" s="125">
        <v>0</v>
      </c>
      <c r="G10" s="143">
        <v>0</v>
      </c>
      <c r="H10" s="143">
        <v>0</v>
      </c>
      <c r="I10" s="130">
        <v>0</v>
      </c>
      <c r="J10" s="17">
        <v>0</v>
      </c>
      <c r="K10" s="17">
        <v>0</v>
      </c>
      <c r="L10" s="136">
        <v>0</v>
      </c>
      <c r="M10" s="144">
        <v>0</v>
      </c>
      <c r="N10" s="144">
        <v>0</v>
      </c>
      <c r="O10" s="130">
        <v>0</v>
      </c>
      <c r="P10" s="17">
        <v>0</v>
      </c>
      <c r="Q10" s="17">
        <v>0</v>
      </c>
      <c r="R10" s="142">
        <f t="shared" si="0"/>
        <v>0</v>
      </c>
    </row>
    <row r="11" spans="1:18" ht="18.75" customHeight="1">
      <c r="A11" s="116">
        <v>9</v>
      </c>
      <c r="B11" s="116" t="s">
        <v>18</v>
      </c>
      <c r="C11" s="140">
        <v>0</v>
      </c>
      <c r="D11" s="141">
        <v>2</v>
      </c>
      <c r="E11" s="141">
        <v>0</v>
      </c>
      <c r="F11" s="125">
        <v>0</v>
      </c>
      <c r="G11" s="124">
        <v>2</v>
      </c>
      <c r="H11" s="124">
        <f>100/G11*F11</f>
        <v>0</v>
      </c>
      <c r="I11" s="130">
        <v>1</v>
      </c>
      <c r="J11" s="129">
        <v>2</v>
      </c>
      <c r="K11" s="129">
        <f>100/J11*I11</f>
        <v>50</v>
      </c>
      <c r="L11" s="136">
        <v>1</v>
      </c>
      <c r="M11" s="135">
        <v>2</v>
      </c>
      <c r="N11" s="135">
        <f>100/M11*L11</f>
        <v>50</v>
      </c>
      <c r="O11" s="130">
        <v>0</v>
      </c>
      <c r="P11" s="129">
        <v>2</v>
      </c>
      <c r="Q11" s="129">
        <f>100/P11*O11</f>
        <v>0</v>
      </c>
      <c r="R11" s="142">
        <f t="shared" si="0"/>
        <v>2</v>
      </c>
    </row>
    <row r="12" spans="1:18" ht="18.75">
      <c r="A12" s="116">
        <v>10</v>
      </c>
      <c r="B12" s="116" t="s">
        <v>19</v>
      </c>
      <c r="C12" s="140">
        <v>1</v>
      </c>
      <c r="D12" s="141">
        <v>6</v>
      </c>
      <c r="E12" s="141">
        <v>16.670000000000002</v>
      </c>
      <c r="F12" s="123">
        <v>0</v>
      </c>
      <c r="G12" s="124">
        <v>6</v>
      </c>
      <c r="H12" s="124">
        <f t="shared" ref="H12:H16" si="5">100/G12*F12</f>
        <v>0</v>
      </c>
      <c r="I12" s="128">
        <v>5</v>
      </c>
      <c r="J12" s="129">
        <v>6</v>
      </c>
      <c r="K12" s="129">
        <f t="shared" ref="K12:K14" si="6">100/J12*I12</f>
        <v>83.333333333333343</v>
      </c>
      <c r="L12" s="134">
        <v>0</v>
      </c>
      <c r="M12" s="135">
        <v>6</v>
      </c>
      <c r="N12" s="135">
        <f t="shared" ref="N12:N14" si="7">100/M12*L12</f>
        <v>0</v>
      </c>
      <c r="O12" s="128">
        <v>0</v>
      </c>
      <c r="P12" s="129">
        <v>6</v>
      </c>
      <c r="Q12" s="129">
        <f t="shared" ref="Q12:Q14" si="8">100/P12*O12</f>
        <v>0</v>
      </c>
      <c r="R12" s="142">
        <f t="shared" si="0"/>
        <v>6</v>
      </c>
    </row>
    <row r="13" spans="1:18" ht="18.75">
      <c r="A13" s="116">
        <v>11</v>
      </c>
      <c r="B13" s="116" t="s">
        <v>20</v>
      </c>
      <c r="C13" s="140">
        <v>1</v>
      </c>
      <c r="D13" s="141">
        <v>7</v>
      </c>
      <c r="E13" s="141">
        <v>14.29</v>
      </c>
      <c r="F13" s="123">
        <v>0</v>
      </c>
      <c r="G13" s="124">
        <v>7</v>
      </c>
      <c r="H13" s="124">
        <f t="shared" si="5"/>
        <v>0</v>
      </c>
      <c r="I13" s="128">
        <v>6</v>
      </c>
      <c r="J13" s="129">
        <v>7</v>
      </c>
      <c r="K13" s="129">
        <f t="shared" si="6"/>
        <v>85.714285714285722</v>
      </c>
      <c r="L13" s="134">
        <v>0</v>
      </c>
      <c r="M13" s="135">
        <v>7</v>
      </c>
      <c r="N13" s="135">
        <f t="shared" si="7"/>
        <v>0</v>
      </c>
      <c r="O13" s="128">
        <v>0</v>
      </c>
      <c r="P13" s="129">
        <v>7</v>
      </c>
      <c r="Q13" s="129">
        <f t="shared" si="8"/>
        <v>0</v>
      </c>
      <c r="R13" s="142">
        <f t="shared" si="0"/>
        <v>7</v>
      </c>
    </row>
    <row r="14" spans="1:18" ht="18.75">
      <c r="A14" s="116">
        <v>12</v>
      </c>
      <c r="B14" s="116" t="s">
        <v>21</v>
      </c>
      <c r="C14" s="140">
        <v>0</v>
      </c>
      <c r="D14" s="141">
        <v>6</v>
      </c>
      <c r="E14" s="141">
        <v>0</v>
      </c>
      <c r="F14" s="123">
        <v>0</v>
      </c>
      <c r="G14" s="124">
        <v>6</v>
      </c>
      <c r="H14" s="124">
        <f t="shared" si="5"/>
        <v>0</v>
      </c>
      <c r="I14" s="128">
        <v>4</v>
      </c>
      <c r="J14" s="129">
        <v>6</v>
      </c>
      <c r="K14" s="129">
        <f t="shared" si="6"/>
        <v>66.666666666666671</v>
      </c>
      <c r="L14" s="134">
        <v>2</v>
      </c>
      <c r="M14" s="135">
        <v>6</v>
      </c>
      <c r="N14" s="135">
        <f t="shared" si="7"/>
        <v>33.333333333333336</v>
      </c>
      <c r="O14" s="128">
        <v>0</v>
      </c>
      <c r="P14" s="129">
        <v>6</v>
      </c>
      <c r="Q14" s="129">
        <f t="shared" si="8"/>
        <v>0</v>
      </c>
      <c r="R14" s="142">
        <f t="shared" si="0"/>
        <v>6</v>
      </c>
    </row>
    <row r="15" spans="1:18" ht="18.75" customHeight="1">
      <c r="A15" s="157"/>
      <c r="B15" s="260" t="s">
        <v>33</v>
      </c>
      <c r="C15" s="262" t="s">
        <v>32</v>
      </c>
      <c r="D15" s="262"/>
      <c r="E15" s="141" t="s">
        <v>27</v>
      </c>
      <c r="F15" s="267" t="s">
        <v>32</v>
      </c>
      <c r="G15" s="267"/>
      <c r="H15" s="124" t="s">
        <v>27</v>
      </c>
      <c r="I15" s="174" t="s">
        <v>32</v>
      </c>
      <c r="J15" s="174"/>
      <c r="K15" s="129" t="s">
        <v>27</v>
      </c>
      <c r="L15" s="268" t="s">
        <v>32</v>
      </c>
      <c r="M15" s="268"/>
      <c r="N15" s="135" t="s">
        <v>27</v>
      </c>
      <c r="O15" s="174" t="s">
        <v>32</v>
      </c>
      <c r="P15" s="174"/>
      <c r="Q15" s="129" t="s">
        <v>27</v>
      </c>
      <c r="R15" s="142">
        <f t="shared" si="0"/>
        <v>0</v>
      </c>
    </row>
    <row r="16" spans="1:18" ht="18.75">
      <c r="A16" s="157"/>
      <c r="B16" s="260"/>
      <c r="C16" s="145">
        <v>99</v>
      </c>
      <c r="D16" s="145">
        <v>393</v>
      </c>
      <c r="E16" s="141">
        <v>25.19</v>
      </c>
      <c r="F16" s="126">
        <f>SUM(F4:F14)</f>
        <v>11</v>
      </c>
      <c r="G16" s="126">
        <f>SUM(G4:G14)</f>
        <v>393</v>
      </c>
      <c r="H16" s="124">
        <f t="shared" si="5"/>
        <v>2.7989821882951653</v>
      </c>
      <c r="I16" s="131">
        <f>SUM(I4:I14)</f>
        <v>251</v>
      </c>
      <c r="J16" s="131">
        <f>SUM(J4:J14)</f>
        <v>393</v>
      </c>
      <c r="K16" s="129">
        <f t="shared" ref="K16" si="9">100/J16*I16</f>
        <v>63.867684478371501</v>
      </c>
      <c r="L16" s="137">
        <f>SUM(L4:L14)</f>
        <v>31</v>
      </c>
      <c r="M16" s="137">
        <f>SUM(M4:M14)</f>
        <v>393</v>
      </c>
      <c r="N16" s="135">
        <f t="shared" ref="N16" si="10">100/M16*L16</f>
        <v>7.888040712468193</v>
      </c>
      <c r="O16" s="131">
        <f>SUM(O4:O14)</f>
        <v>1</v>
      </c>
      <c r="P16" s="131">
        <f>SUM(P4:P14)</f>
        <v>393</v>
      </c>
      <c r="Q16" s="129">
        <f t="shared" ref="Q16" si="11">100/P16*O16</f>
        <v>0.2544529262086514</v>
      </c>
      <c r="R16" s="142">
        <f t="shared" si="0"/>
        <v>393</v>
      </c>
    </row>
  </sheetData>
  <mergeCells count="10">
    <mergeCell ref="A15:A16"/>
    <mergeCell ref="B15:B16"/>
    <mergeCell ref="A1:H1"/>
    <mergeCell ref="C15:D15"/>
    <mergeCell ref="C2:R2"/>
    <mergeCell ref="O15:P15"/>
    <mergeCell ref="C10:E10"/>
    <mergeCell ref="F15:G15"/>
    <mergeCell ref="I15:J15"/>
    <mergeCell ref="L15:M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selection activeCell="M23" sqref="M23"/>
    </sheetView>
  </sheetViews>
  <sheetFormatPr defaultRowHeight="15"/>
  <cols>
    <col min="2" max="2" width="34.85546875" customWidth="1"/>
    <col min="3" max="3" width="9.85546875" customWidth="1"/>
    <col min="4" max="4" width="8.42578125" customWidth="1"/>
    <col min="5" max="5" width="9.85546875" customWidth="1"/>
    <col min="6" max="6" width="14" customWidth="1"/>
    <col min="7" max="7" width="8.85546875" customWidth="1"/>
    <col min="9" max="9" width="15.85546875" customWidth="1"/>
  </cols>
  <sheetData>
    <row r="1" spans="1:14" ht="18.75">
      <c r="A1" s="138" t="s">
        <v>0</v>
      </c>
      <c r="B1" s="118" t="s">
        <v>1</v>
      </c>
      <c r="C1" s="263" t="s">
        <v>103</v>
      </c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ht="24">
      <c r="A2" s="138"/>
      <c r="B2" s="118"/>
      <c r="C2" s="139" t="s">
        <v>104</v>
      </c>
      <c r="D2" s="139" t="s">
        <v>108</v>
      </c>
      <c r="E2" s="139" t="s">
        <v>27</v>
      </c>
      <c r="F2" s="122" t="s">
        <v>105</v>
      </c>
      <c r="G2" s="139" t="s">
        <v>108</v>
      </c>
      <c r="H2" s="122" t="s">
        <v>27</v>
      </c>
      <c r="I2" s="127" t="s">
        <v>106</v>
      </c>
      <c r="J2" s="139" t="s">
        <v>108</v>
      </c>
      <c r="K2" s="127" t="s">
        <v>27</v>
      </c>
      <c r="L2" s="132" t="s">
        <v>107</v>
      </c>
      <c r="M2" s="139" t="s">
        <v>108</v>
      </c>
      <c r="N2" s="133" t="s">
        <v>27</v>
      </c>
    </row>
    <row r="3" spans="1:14" ht="18.75">
      <c r="A3" s="119">
        <v>1</v>
      </c>
      <c r="B3" s="119">
        <v>2020</v>
      </c>
      <c r="C3" s="140">
        <v>79</v>
      </c>
      <c r="D3" s="141">
        <v>449</v>
      </c>
      <c r="E3" s="141">
        <f>C3/D3*100</f>
        <v>17.594654788418708</v>
      </c>
      <c r="F3" s="123">
        <v>40</v>
      </c>
      <c r="G3" s="124">
        <v>449</v>
      </c>
      <c r="H3" s="124">
        <f>100/G3*F3</f>
        <v>8.908685968819599</v>
      </c>
      <c r="I3" s="128">
        <v>9</v>
      </c>
      <c r="J3" s="129">
        <v>449</v>
      </c>
      <c r="K3" s="129">
        <f>100/J3*I3</f>
        <v>2.0044543429844097</v>
      </c>
      <c r="L3" s="134">
        <v>2</v>
      </c>
      <c r="M3" s="135">
        <v>449</v>
      </c>
      <c r="N3" s="135">
        <f>100/M3*L3</f>
        <v>0.44543429844097998</v>
      </c>
    </row>
    <row r="4" spans="1:14" ht="18.75">
      <c r="A4" s="119">
        <v>2</v>
      </c>
      <c r="B4" s="119">
        <v>2021</v>
      </c>
      <c r="C4" s="140">
        <v>85</v>
      </c>
      <c r="D4" s="141">
        <v>393</v>
      </c>
      <c r="E4" s="141">
        <f>C4/D4*100</f>
        <v>21.628498727735369</v>
      </c>
      <c r="F4" s="123">
        <v>39</v>
      </c>
      <c r="G4" s="124">
        <v>393</v>
      </c>
      <c r="H4" s="124">
        <f>100/G4*F4</f>
        <v>9.9236641221374047</v>
      </c>
      <c r="I4" s="128">
        <v>5</v>
      </c>
      <c r="J4" s="129">
        <v>393</v>
      </c>
      <c r="K4" s="129">
        <f>100/J4*I4</f>
        <v>1.272264631043257</v>
      </c>
      <c r="L4" s="134">
        <v>1</v>
      </c>
      <c r="M4" s="135">
        <v>393</v>
      </c>
      <c r="N4" s="135">
        <f>100/M4*L4</f>
        <v>0.2544529262086514</v>
      </c>
    </row>
  </sheetData>
  <mergeCells count="1">
    <mergeCell ref="C1:N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sqref="A1:E14"/>
    </sheetView>
  </sheetViews>
  <sheetFormatPr defaultRowHeight="15"/>
  <cols>
    <col min="2" max="2" width="34.85546875" customWidth="1"/>
    <col min="3" max="4" width="8.42578125" customWidth="1"/>
    <col min="5" max="5" width="9.85546875" customWidth="1"/>
  </cols>
  <sheetData>
    <row r="1" spans="1:5" ht="18.75">
      <c r="A1" s="261" t="s">
        <v>111</v>
      </c>
      <c r="B1" s="256"/>
      <c r="C1" s="256"/>
      <c r="D1" s="256"/>
      <c r="E1" s="256"/>
    </row>
    <row r="2" spans="1:5" ht="18.75">
      <c r="A2" s="138" t="s">
        <v>0</v>
      </c>
      <c r="B2" s="148" t="s">
        <v>1</v>
      </c>
      <c r="C2" s="157">
        <v>2021</v>
      </c>
      <c r="D2" s="157"/>
      <c r="E2" s="157"/>
    </row>
    <row r="3" spans="1:5" ht="36">
      <c r="A3" s="138"/>
      <c r="B3" s="148"/>
      <c r="C3" s="139" t="s">
        <v>109</v>
      </c>
      <c r="D3" s="139" t="s">
        <v>110</v>
      </c>
      <c r="E3" s="139" t="s">
        <v>27</v>
      </c>
    </row>
    <row r="4" spans="1:5" ht="18.75">
      <c r="A4" s="270">
        <v>1</v>
      </c>
      <c r="B4" s="270" t="s">
        <v>8</v>
      </c>
      <c r="C4" s="271">
        <v>138</v>
      </c>
      <c r="D4" s="271">
        <v>138</v>
      </c>
      <c r="E4" s="271">
        <f>C4/D4*100</f>
        <v>100</v>
      </c>
    </row>
    <row r="5" spans="1:5" ht="18.75">
      <c r="A5" s="147">
        <v>3</v>
      </c>
      <c r="B5" s="147" t="s">
        <v>11</v>
      </c>
      <c r="C5" s="141">
        <v>24</v>
      </c>
      <c r="D5" s="141">
        <v>138</v>
      </c>
      <c r="E5" s="141">
        <f t="shared" ref="E5:E14" si="0">C5/D5*100</f>
        <v>17.391304347826086</v>
      </c>
    </row>
    <row r="6" spans="1:5" ht="18.75">
      <c r="A6" s="276">
        <v>4</v>
      </c>
      <c r="B6" s="276" t="s">
        <v>12</v>
      </c>
      <c r="C6" s="277">
        <v>49</v>
      </c>
      <c r="D6" s="277">
        <v>138</v>
      </c>
      <c r="E6" s="277">
        <f t="shared" si="0"/>
        <v>35.507246376811594</v>
      </c>
    </row>
    <row r="7" spans="1:5" ht="18.75">
      <c r="A7" s="147">
        <v>5</v>
      </c>
      <c r="B7" s="147" t="s">
        <v>13</v>
      </c>
      <c r="C7" s="141">
        <v>35</v>
      </c>
      <c r="D7" s="141">
        <v>138</v>
      </c>
      <c r="E7" s="141">
        <f t="shared" si="0"/>
        <v>25.362318840579711</v>
      </c>
    </row>
    <row r="8" spans="1:5" ht="18.75">
      <c r="A8" s="274">
        <v>6</v>
      </c>
      <c r="B8" s="274" t="s">
        <v>14</v>
      </c>
      <c r="C8" s="275">
        <v>60</v>
      </c>
      <c r="D8" s="275">
        <v>138</v>
      </c>
      <c r="E8" s="275">
        <f t="shared" si="0"/>
        <v>43.478260869565219</v>
      </c>
    </row>
    <row r="9" spans="1:5" ht="18.75">
      <c r="A9" s="272">
        <v>7</v>
      </c>
      <c r="B9" s="272" t="s">
        <v>15</v>
      </c>
      <c r="C9" s="273">
        <v>66</v>
      </c>
      <c r="D9" s="273">
        <v>138</v>
      </c>
      <c r="E9" s="273">
        <f t="shared" si="0"/>
        <v>47.826086956521742</v>
      </c>
    </row>
    <row r="10" spans="1:5" ht="18.75">
      <c r="A10" s="147">
        <v>8</v>
      </c>
      <c r="B10" s="147" t="s">
        <v>16</v>
      </c>
      <c r="C10" s="269"/>
      <c r="D10" s="141">
        <v>138</v>
      </c>
      <c r="E10" s="141">
        <f t="shared" si="0"/>
        <v>0</v>
      </c>
    </row>
    <row r="11" spans="1:5" ht="18.75">
      <c r="A11" s="147">
        <v>9</v>
      </c>
      <c r="B11" s="147" t="s">
        <v>18</v>
      </c>
      <c r="C11" s="141">
        <v>2</v>
      </c>
      <c r="D11" s="141">
        <v>138</v>
      </c>
      <c r="E11" s="141">
        <f t="shared" si="0"/>
        <v>1.4492753623188406</v>
      </c>
    </row>
    <row r="12" spans="1:5" ht="18.75">
      <c r="A12" s="147">
        <v>10</v>
      </c>
      <c r="B12" s="147" t="s">
        <v>19</v>
      </c>
      <c r="C12" s="141">
        <v>6</v>
      </c>
      <c r="D12" s="141">
        <v>138</v>
      </c>
      <c r="E12" s="141">
        <f t="shared" si="0"/>
        <v>4.3478260869565215</v>
      </c>
    </row>
    <row r="13" spans="1:5" ht="18.75">
      <c r="A13" s="147">
        <v>11</v>
      </c>
      <c r="B13" s="147" t="s">
        <v>20</v>
      </c>
      <c r="C13" s="141">
        <v>7</v>
      </c>
      <c r="D13" s="141">
        <v>138</v>
      </c>
      <c r="E13" s="141">
        <f t="shared" si="0"/>
        <v>5.0724637681159424</v>
      </c>
    </row>
    <row r="14" spans="1:5" ht="18.75">
      <c r="A14" s="147">
        <v>12</v>
      </c>
      <c r="B14" s="147" t="s">
        <v>21</v>
      </c>
      <c r="C14" s="141">
        <v>6</v>
      </c>
      <c r="D14" s="141">
        <v>138</v>
      </c>
      <c r="E14" s="141">
        <f t="shared" si="0"/>
        <v>4.3478260869565215</v>
      </c>
    </row>
    <row r="15" spans="1:5" ht="18.75" customHeight="1">
      <c r="A15" s="157"/>
      <c r="B15" s="260"/>
      <c r="C15" s="149"/>
      <c r="D15" s="149"/>
      <c r="E15" s="141"/>
    </row>
    <row r="16" spans="1:5" ht="18.75">
      <c r="A16" s="157"/>
      <c r="B16" s="260"/>
      <c r="C16" s="145"/>
      <c r="D16" s="145"/>
      <c r="E16" s="141"/>
    </row>
  </sheetData>
  <mergeCells count="4">
    <mergeCell ref="A1:E1"/>
    <mergeCell ref="C2:E2"/>
    <mergeCell ref="A15:A16"/>
    <mergeCell ref="B15:B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СРЕДНИЙ БАЛЛ</vt:lpstr>
      <vt:lpstr>ВЫСОКОБАЛЛЬНИКИ</vt:lpstr>
      <vt:lpstr>НЕ ПРЕОДОЛЕЛИ МИН.ПОРОГ.</vt:lpstr>
      <vt:lpstr>ПОЛУЧИЛИ "5"</vt:lpstr>
      <vt:lpstr>СРАВНЕНИЕ </vt:lpstr>
      <vt:lpstr>Список высокобалльников</vt:lpstr>
      <vt:lpstr>ВЫСОКОБ ПРОЦЕНТЫ</vt:lpstr>
      <vt:lpstr>по баллам</vt:lpstr>
      <vt:lpstr>Лист1</vt:lpstr>
      <vt:lpstr>выбираемый предмет</vt:lpstr>
      <vt:lpstr>Лист3</vt:lpstr>
      <vt:lpstr>'Список высокобалльников'!_GoBack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45</cp:lastModifiedBy>
  <cp:lastPrinted>2021-07-15T11:43:36Z</cp:lastPrinted>
  <dcterms:created xsi:type="dcterms:W3CDTF">2021-06-21T14:30:57Z</dcterms:created>
  <dcterms:modified xsi:type="dcterms:W3CDTF">2021-08-22T12:14:35Z</dcterms:modified>
</cp:coreProperties>
</file>